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SANDEEP SINGH\UNDER NIT APPROVAL\PMSTL TL STORE CONSTRUCTION\PMSTL TL STORE CONSTRUCTION-Bid Documents\Bid Documents\Volume-II\"/>
    </mc:Choice>
  </mc:AlternateContent>
  <xr:revisionPtr revIDLastSave="0" documentId="13_ncr:1_{2BEE8FB7-0827-4BAE-B826-E539A296C770}" xr6:coauthVersionLast="47" xr6:coauthVersionMax="47" xr10:uidLastSave="{00000000-0000-0000-0000-000000000000}"/>
  <bookViews>
    <workbookView xWindow="-120" yWindow="-120" windowWidth="29040" windowHeight="15720" xr2:uid="{E53AB58C-D69E-4EE3-B8D3-3DDFFC437F0E}"/>
  </bookViews>
  <sheets>
    <sheet name="BOQ" sheetId="8" r:id="rId1"/>
    <sheet name="MB" sheetId="6" state="hidden"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8" l="1"/>
  <c r="G80" i="6"/>
  <c r="J80" i="6" s="1"/>
  <c r="E21" i="8" l="1"/>
  <c r="E19" i="8"/>
  <c r="J121" i="6"/>
  <c r="J126" i="6"/>
  <c r="J115" i="6"/>
  <c r="J108" i="6"/>
  <c r="J109" i="6" s="1"/>
  <c r="J99" i="6"/>
  <c r="J100" i="6" s="1"/>
  <c r="G65" i="6"/>
  <c r="J65" i="6" s="1"/>
  <c r="J58" i="6"/>
  <c r="J59" i="6"/>
  <c r="J44" i="6"/>
  <c r="J34" i="6"/>
  <c r="E25" i="8"/>
  <c r="E24" i="8"/>
  <c r="E20" i="8"/>
  <c r="E18" i="8"/>
  <c r="E17" i="8"/>
  <c r="E16" i="8"/>
  <c r="E22" i="8"/>
  <c r="E14" i="8"/>
  <c r="E13" i="8"/>
  <c r="E12" i="8"/>
  <c r="E11" i="8"/>
  <c r="E10" i="8"/>
  <c r="E9" i="8"/>
  <c r="E8" i="8"/>
  <c r="E7" i="8"/>
  <c r="E6" i="8"/>
  <c r="E5" i="8"/>
  <c r="E4" i="8"/>
  <c r="H125" i="6"/>
  <c r="G125" i="6"/>
  <c r="H120" i="6"/>
  <c r="G120" i="6"/>
  <c r="J104" i="6"/>
  <c r="G103" i="6"/>
  <c r="J103" i="6" s="1"/>
  <c r="J95" i="6"/>
  <c r="J96" i="6" s="1"/>
  <c r="I91" i="6"/>
  <c r="G91" i="6"/>
  <c r="J86" i="6"/>
  <c r="J87" i="6" s="1"/>
  <c r="I90" i="6"/>
  <c r="J90" i="6" s="1"/>
  <c r="J114" i="6"/>
  <c r="J116" i="6" s="1"/>
  <c r="J79" i="6"/>
  <c r="J81" i="6" s="1"/>
  <c r="J75" i="6"/>
  <c r="G74" i="6"/>
  <c r="J74" i="6" s="1"/>
  <c r="G73" i="6"/>
  <c r="J73" i="6" s="1"/>
  <c r="G72" i="6"/>
  <c r="J72" i="6" s="1"/>
  <c r="G71" i="6"/>
  <c r="J71" i="6" s="1"/>
  <c r="G70" i="6"/>
  <c r="J70" i="6" s="1"/>
  <c r="G69" i="6"/>
  <c r="J69" i="6" s="1"/>
  <c r="G63" i="6"/>
  <c r="J63" i="6" s="1"/>
  <c r="G64" i="6"/>
  <c r="J64" i="6" s="1"/>
  <c r="G43" i="6"/>
  <c r="J43" i="6" s="1"/>
  <c r="G42" i="6"/>
  <c r="J42" i="6" s="1"/>
  <c r="G57" i="6"/>
  <c r="J57" i="6" s="1"/>
  <c r="G56" i="6"/>
  <c r="J56" i="6" s="1"/>
  <c r="E48" i="6"/>
  <c r="J48" i="6" s="1"/>
  <c r="J49" i="6" s="1"/>
  <c r="E52" i="6"/>
  <c r="G41" i="6"/>
  <c r="J41" i="6" s="1"/>
  <c r="G52" i="6"/>
  <c r="F40" i="6"/>
  <c r="F39" i="6"/>
  <c r="F38" i="6"/>
  <c r="G40" i="6"/>
  <c r="G39" i="6"/>
  <c r="G38" i="6"/>
  <c r="H33" i="6"/>
  <c r="G33" i="6"/>
  <c r="H32" i="6"/>
  <c r="G32" i="6"/>
  <c r="G31" i="6"/>
  <c r="J31" i="6" s="1"/>
  <c r="G30" i="6"/>
  <c r="J30" i="6" s="1"/>
  <c r="G26" i="6"/>
  <c r="J26" i="6" s="1"/>
  <c r="H25" i="6"/>
  <c r="G25" i="6"/>
  <c r="H21" i="6"/>
  <c r="G21" i="6"/>
  <c r="H20" i="6"/>
  <c r="H7" i="6"/>
  <c r="G20" i="6"/>
  <c r="G19" i="6"/>
  <c r="J19" i="6" s="1"/>
  <c r="G18" i="6"/>
  <c r="J18" i="6" s="1"/>
  <c r="H12" i="6"/>
  <c r="H11" i="6"/>
  <c r="H6" i="6"/>
  <c r="H5" i="6"/>
  <c r="G17" i="6"/>
  <c r="J17" i="6" s="1"/>
  <c r="G16" i="6"/>
  <c r="J16" i="6" s="1"/>
  <c r="G15" i="6"/>
  <c r="J15" i="6" s="1"/>
  <c r="G14" i="6"/>
  <c r="J14" i="6" s="1"/>
  <c r="I13" i="6"/>
  <c r="H13" i="6"/>
  <c r="G13" i="6"/>
  <c r="I12" i="6"/>
  <c r="G12" i="6"/>
  <c r="I11" i="6"/>
  <c r="G11" i="6"/>
  <c r="I7" i="6"/>
  <c r="G7" i="6"/>
  <c r="I6" i="6"/>
  <c r="G6" i="6"/>
  <c r="I5" i="6"/>
  <c r="G5" i="6"/>
  <c r="J105" i="6" l="1"/>
  <c r="J125" i="6"/>
  <c r="J127" i="6" s="1"/>
  <c r="J60" i="6"/>
  <c r="J66" i="6"/>
  <c r="J91" i="6"/>
  <c r="J92" i="6" s="1"/>
  <c r="J120" i="6"/>
  <c r="J122" i="6" s="1"/>
  <c r="J76" i="6"/>
  <c r="J33" i="6"/>
  <c r="J52" i="6"/>
  <c r="J53" i="6" s="1"/>
  <c r="J25" i="6"/>
  <c r="J27" i="6" s="1"/>
  <c r="J38" i="6"/>
  <c r="J40" i="6"/>
  <c r="J32" i="6"/>
  <c r="J39" i="6"/>
  <c r="J6" i="6"/>
  <c r="J5" i="6"/>
  <c r="J21" i="6"/>
  <c r="J13" i="6"/>
  <c r="J7" i="6"/>
  <c r="J12" i="6"/>
  <c r="J20" i="6"/>
  <c r="J11" i="6"/>
  <c r="J35" i="6" l="1"/>
  <c r="J45" i="6"/>
  <c r="J8" i="6"/>
  <c r="J22" i="6"/>
</calcChain>
</file>

<file path=xl/sharedStrings.xml><?xml version="1.0" encoding="utf-8"?>
<sst xmlns="http://schemas.openxmlformats.org/spreadsheetml/2006/main" count="296" uniqueCount="100">
  <si>
    <t>Description</t>
  </si>
  <si>
    <t xml:space="preserve">Unit </t>
  </si>
  <si>
    <t>No</t>
  </si>
  <si>
    <t>L</t>
  </si>
  <si>
    <t>B</t>
  </si>
  <si>
    <t>Quantity</t>
  </si>
  <si>
    <t>Total</t>
  </si>
  <si>
    <t>cum</t>
  </si>
  <si>
    <t>kg</t>
  </si>
  <si>
    <t>sqm</t>
  </si>
  <si>
    <t>S.N.</t>
  </si>
  <si>
    <t>-</t>
  </si>
  <si>
    <t>Filling available excavated earth (excluding rock) in trenches, plinth, sides of foundations etc. in layers not exceeding 20cm in depth, consolidating each deposited layer by ramming and watering, lead up to 50 m and lift upto 1.5 m.</t>
  </si>
  <si>
    <t>4.1.8</t>
  </si>
  <si>
    <t>5.9.5</t>
  </si>
  <si>
    <t>H/Unit Weight</t>
  </si>
  <si>
    <t>10mm</t>
  </si>
  <si>
    <t>8mm</t>
  </si>
  <si>
    <t>NSI-1</t>
  </si>
  <si>
    <t>NSI-2</t>
  </si>
  <si>
    <t>Rate</t>
  </si>
  <si>
    <t>Amount</t>
  </si>
  <si>
    <t>Particular</t>
  </si>
  <si>
    <t>DSR 2023 Item No</t>
  </si>
  <si>
    <t>metre</t>
  </si>
  <si>
    <t>Say</t>
  </si>
  <si>
    <t>Part A: Scheduled Items Civil</t>
  </si>
  <si>
    <t>Measurment Sheet for Open Transmission Line Store</t>
  </si>
  <si>
    <t>2.6.1</t>
  </si>
  <si>
    <t>6.1.1</t>
  </si>
  <si>
    <t>4.1.3</t>
  </si>
  <si>
    <t>Part B: Non-Scheduled Items Civil</t>
  </si>
  <si>
    <t>Earth work in excavation by mechanical means (Hydraulic excavator)/manual means over areas (exceeding 30 cm in depth, 1.5 m in width as well as 10 sqm on plan) including getting out and disposal of excavated earth lead upto 50 m and lift upto 1.5 m, as directed by Engineer-in_x0002_charge: All kinds of soil</t>
  </si>
  <si>
    <t>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</si>
  <si>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</si>
  <si>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 xml:space="preserve">Brick work with common burnt clay F.P.S. (non modular) bricks of class designation 7.5 in foundation and plinth in: Cement mortar 1:4 (1 cement : 4 coarse sand) </t>
  </si>
  <si>
    <t xml:space="preserve">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 </t>
  </si>
  <si>
    <t>Painting with synthetic enamel paint of approved brand and manufacture to give an even shade : Two or more coats on new work</t>
  </si>
  <si>
    <t>Fencing with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 With G.I. barbed wire.</t>
  </si>
  <si>
    <t>16.18.1</t>
  </si>
  <si>
    <t>5.1.3</t>
  </si>
  <si>
    <t>5.22.6</t>
  </si>
  <si>
    <t>4.3.1</t>
  </si>
  <si>
    <t>13.7.2</t>
  </si>
  <si>
    <t>13.8.2</t>
  </si>
  <si>
    <t>15 mm cement plaster on rough side of single or half brick wall finished with a floating coat of neat cement of mix : : 1:4 (1 cement: 4 fine sand)</t>
  </si>
  <si>
    <t xml:space="preserve">Providing and laying in position specified grade of reinforced cement concrete, excluding the cost of centering, shuttering, finishing and reinforcement - All work up to plinth level : 1:2:4 (1 cement : 2 coarse sand (zone-III) derived from natural sources : 4 graded stone aggregate 20 mm nominal size derived from natural sources) </t>
  </si>
  <si>
    <t>Centering and shuttering including strutting, propping etc. and removal of form for Lintels, beams, plinth beams, girders, bressumers and cantilevers.</t>
  </si>
  <si>
    <t>For store wall</t>
  </si>
  <si>
    <t>Excavation for Drain</t>
  </si>
  <si>
    <t>Deduction PCC wall</t>
  </si>
  <si>
    <t>Deduction Brick wall</t>
  </si>
  <si>
    <t>Deduction PCC Drain</t>
  </si>
  <si>
    <t>Deduction  Drain</t>
  </si>
  <si>
    <t>Removing of 100mm thick spreaded gravels and disposing/stacking including removing inequalities/Vegetation in ground within substation as per direction of EIC.</t>
  </si>
  <si>
    <t>Providing and palcing 125 micron polythene sheet between concrete layer as per direction of EIC.</t>
  </si>
  <si>
    <t>Providing and fixing in position 12mm thick bitumen impregnated fiber board conforming to IS: 1838, including cost of primer, sealing compound Grade-A in expansion joints.</t>
  </si>
  <si>
    <t>Platform</t>
  </si>
  <si>
    <t>Drain Bottom</t>
  </si>
  <si>
    <t>PCC Drain</t>
  </si>
  <si>
    <t>PCC platform</t>
  </si>
  <si>
    <t>Centering and shuttering including strutting, propping etc. and removal of form work for: Foundations, footings, bases for columns.</t>
  </si>
  <si>
    <t>Pedastal RCC</t>
  </si>
  <si>
    <t>Platform PCC 1:4:8 &amp; 1:2:4</t>
  </si>
  <si>
    <t>Steel reinforcement for R.C.C. work including straightening, cutting, bending, placing in position and binding all complete upto plinth level: Thermo Mechanically Treated bars of grade Fe-500D or more.</t>
  </si>
  <si>
    <t>Ring @175c/c</t>
  </si>
  <si>
    <t>per cm depth per 100m</t>
  </si>
  <si>
    <t>Drain</t>
  </si>
  <si>
    <t>Structural steel work in single section, fixed with or without connecting plate, including cutting, hoisting, fixing in position and applying a priming coat of approved steel primer all complete.</t>
  </si>
  <si>
    <t>50x6 angle for fencing</t>
  </si>
  <si>
    <t>12 mm cement plaster finished with a floating coat of neat cement ofmix : 1:4 (1 cement: 4 fine sand)</t>
  </si>
  <si>
    <t>inside Drain</t>
  </si>
  <si>
    <t>Top &amp; outside drain</t>
  </si>
  <si>
    <t>Store outside wall</t>
  </si>
  <si>
    <t>Total including Taxes</t>
  </si>
  <si>
    <t>13.62.1</t>
  </si>
  <si>
    <t xml:space="preserve">Providing and palcing Separation Membrane of impermeable plastic sheeting 125 micron thick between concrete layer as per direction of EIC. </t>
  </si>
  <si>
    <t>Total excluding Taxes</t>
  </si>
  <si>
    <t>Part B: Scheduled Items Civil</t>
  </si>
  <si>
    <t xml:space="preserve">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 </t>
  </si>
  <si>
    <t>16.75 (modified)</t>
  </si>
  <si>
    <t>Providing and laying C.C. pavement of Nominal Mix 1:1.5:3 concrete. The concrete shall be laid and finished with screed board vibrator , vacuum dewatering process and finally finished by floating, brooming with wire brush etc. complete as per specifications and directions of Engineer-in_x0002_charge. (The panel shuttering work shall be paid for separately)</t>
  </si>
  <si>
    <t>For Road</t>
  </si>
  <si>
    <t>formaking exp joint platform</t>
  </si>
  <si>
    <t>for making exp joint platform</t>
  </si>
  <si>
    <t>for making exp joint Road</t>
  </si>
  <si>
    <t>road diestribtion</t>
  </si>
  <si>
    <t>road main</t>
  </si>
  <si>
    <t>platform</t>
  </si>
  <si>
    <t>road</t>
  </si>
  <si>
    <t>for road</t>
  </si>
  <si>
    <t>plat form</t>
  </si>
  <si>
    <t>Road</t>
  </si>
  <si>
    <t>ISMB 125*70 for Door</t>
  </si>
  <si>
    <t>10.16.1</t>
  </si>
  <si>
    <t>Steel work in built up tubular (round, square or rectangular hollow tubes etc.) trusses etc., including cutting, hoisting, fixing in position and applying a priming coat of approved steel primer, including welding and bolted with special shaped washers etc. complete: Hot finished welded type tubes.</t>
  </si>
  <si>
    <t>Approxomate</t>
  </si>
  <si>
    <t>BILL FO QUANTITIES(BOQ)-FOR REFEENCE ONLY</t>
  </si>
  <si>
    <t>GST</t>
  </si>
  <si>
    <t>BIDDER SHALL BE QUOTED IN SRM PORTAL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</si>
</sst>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b/>
      <sz val="9"/>
      <color theme="1"/>
      <name val="Calibri"/>
      <family val="2"/>
      <scheme val="minor"/>
    </font>
    <font>
      <sz val="9"/>
      <color theme="1"/>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xf>
    <xf numFmtId="0" fontId="1" fillId="0" borderId="1" xfId="0" applyFont="1" applyBorder="1" applyAlignment="1">
      <alignment horizontal="left" vertical="top" wrapText="1"/>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1" fillId="0" borderId="1" xfId="0" applyFont="1" applyBorder="1" applyAlignment="1">
      <alignment horizontal="right" vertical="top" wrapText="1"/>
    </xf>
    <xf numFmtId="0" fontId="0" fillId="0" borderId="1" xfId="0" applyBorder="1"/>
    <xf numFmtId="0" fontId="1" fillId="0" borderId="1" xfId="0" applyFont="1" applyBorder="1"/>
    <xf numFmtId="0" fontId="1" fillId="0" borderId="0" xfId="0" applyFont="1"/>
    <xf numFmtId="0" fontId="0" fillId="0" borderId="1" xfId="0" applyBorder="1" applyAlignment="1">
      <alignment horizontal="right" vertical="top" wrapText="1"/>
    </xf>
    <xf numFmtId="0" fontId="0" fillId="0" borderId="0" xfId="0" applyAlignment="1">
      <alignment horizontal="center"/>
    </xf>
    <xf numFmtId="2" fontId="0" fillId="0" borderId="1" xfId="0" applyNumberFormat="1" applyBorder="1"/>
    <xf numFmtId="0" fontId="1" fillId="0" borderId="1" xfId="0" applyFont="1" applyBorder="1" applyAlignment="1">
      <alignment horizontal="right" vertical="center" wrapText="1"/>
    </xf>
    <xf numFmtId="0" fontId="1" fillId="0" borderId="1" xfId="0" applyFont="1" applyBorder="1" applyAlignment="1">
      <alignment wrapText="1"/>
    </xf>
    <xf numFmtId="0" fontId="0" fillId="0" borderId="1" xfId="0" applyBorder="1" applyAlignment="1">
      <alignment horizontal="center" vertical="center" wrapText="1"/>
    </xf>
    <xf numFmtId="0" fontId="0" fillId="0" borderId="0" xfId="0" applyAlignment="1">
      <alignment wrapText="1"/>
    </xf>
    <xf numFmtId="0" fontId="0" fillId="0" borderId="1" xfId="0" applyBorder="1" applyAlignment="1">
      <alignment horizontal="left" vertical="top" wrapText="1"/>
    </xf>
    <xf numFmtId="2" fontId="1" fillId="0" borderId="1" xfId="0" applyNumberFormat="1" applyFont="1" applyBorder="1" applyAlignment="1">
      <alignment horizontal="center" vertical="center"/>
    </xf>
    <xf numFmtId="2" fontId="0" fillId="0" borderId="1" xfId="0" applyNumberForma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4" fillId="0" borderId="1" xfId="0" applyFont="1" applyBorder="1" applyAlignment="1">
      <alignment horizontal="center" vertical="center" wrapText="1"/>
    </xf>
    <xf numFmtId="164" fontId="0" fillId="0" borderId="1" xfId="0" applyNumberFormat="1" applyBorder="1" applyAlignment="1">
      <alignment horizontal="center" vertical="center" wrapText="1"/>
    </xf>
    <xf numFmtId="164"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2" fontId="0" fillId="0" borderId="1" xfId="0" applyNumberForma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wrapText="1"/>
    </xf>
    <xf numFmtId="2" fontId="0" fillId="2" borderId="3" xfId="0" applyNumberFormat="1" applyFill="1" applyBorder="1" applyAlignment="1">
      <alignment horizontal="center" vertical="center" wrapText="1"/>
    </xf>
    <xf numFmtId="2" fontId="0" fillId="2" borderId="4" xfId="0" applyNumberFormat="1" applyFill="1" applyBorder="1" applyAlignment="1">
      <alignment horizontal="center" vertical="center" wrapText="1"/>
    </xf>
    <xf numFmtId="2" fontId="0" fillId="2" borderId="5" xfId="0" applyNumberFormat="1" applyFill="1" applyBorder="1" applyAlignment="1">
      <alignment horizontal="center" vertical="center" wrapText="1"/>
    </xf>
    <xf numFmtId="2" fontId="0" fillId="2" borderId="6" xfId="0" applyNumberFormat="1" applyFill="1" applyBorder="1" applyAlignment="1">
      <alignment horizontal="center" vertical="center" wrapText="1"/>
    </xf>
    <xf numFmtId="2" fontId="0" fillId="2" borderId="7" xfId="0" applyNumberFormat="1" applyFill="1" applyBorder="1" applyAlignment="1">
      <alignment horizontal="center" vertical="center" wrapText="1"/>
    </xf>
    <xf numFmtId="2" fontId="0" fillId="2" borderId="8"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AFC99-C948-48EF-A391-F15FB2AC24DF}">
  <sheetPr>
    <pageSetUpPr fitToPage="1"/>
  </sheetPr>
  <dimension ref="A1:G28"/>
  <sheetViews>
    <sheetView tabSelected="1" topLeftCell="A20" zoomScaleNormal="100" zoomScaleSheetLayoutView="100" workbookViewId="0">
      <selection activeCell="F4" sqref="F4:G25"/>
    </sheetView>
  </sheetViews>
  <sheetFormatPr defaultRowHeight="15" x14ac:dyDescent="0.25"/>
  <cols>
    <col min="1" max="1" width="5.42578125" style="10" customWidth="1"/>
    <col min="2" max="2" width="10.85546875" style="10" customWidth="1"/>
    <col min="3" max="3" width="65.42578125" style="17" customWidth="1"/>
    <col min="4" max="4" width="6.5703125" customWidth="1"/>
    <col min="7" max="7" width="11.85546875" bestFit="1" customWidth="1"/>
  </cols>
  <sheetData>
    <row r="1" spans="1:7" ht="46.5" customHeight="1" x14ac:dyDescent="0.25">
      <c r="A1" s="30" t="s">
        <v>97</v>
      </c>
      <c r="B1" s="30"/>
      <c r="C1" s="30"/>
      <c r="D1" s="30"/>
      <c r="E1" s="30"/>
      <c r="F1" s="30"/>
      <c r="G1" s="30"/>
    </row>
    <row r="2" spans="1:7" ht="31.5" x14ac:dyDescent="0.25">
      <c r="A2" s="21" t="s">
        <v>10</v>
      </c>
      <c r="B2" s="22" t="s">
        <v>23</v>
      </c>
      <c r="C2" s="22" t="s">
        <v>0</v>
      </c>
      <c r="D2" s="23" t="s">
        <v>1</v>
      </c>
      <c r="E2" s="21" t="s">
        <v>5</v>
      </c>
      <c r="F2" s="21" t="s">
        <v>20</v>
      </c>
      <c r="G2" s="21" t="s">
        <v>21</v>
      </c>
    </row>
    <row r="3" spans="1:7" ht="21" x14ac:dyDescent="0.25">
      <c r="A3" s="5"/>
      <c r="B3" s="16"/>
      <c r="C3" s="24" t="s">
        <v>78</v>
      </c>
      <c r="D3" s="16"/>
      <c r="E3" s="16"/>
      <c r="F3" s="20"/>
      <c r="G3" s="20"/>
    </row>
    <row r="4" spans="1:7" ht="75" x14ac:dyDescent="0.25">
      <c r="A4" s="5">
        <v>1</v>
      </c>
      <c r="B4" s="16" t="s">
        <v>28</v>
      </c>
      <c r="C4" s="18" t="s">
        <v>32</v>
      </c>
      <c r="D4" s="16" t="s">
        <v>7</v>
      </c>
      <c r="E4" s="28">
        <f>MB!J9</f>
        <v>214</v>
      </c>
      <c r="F4" s="31" t="s">
        <v>99</v>
      </c>
      <c r="G4" s="32"/>
    </row>
    <row r="5" spans="1:7" ht="60" x14ac:dyDescent="0.25">
      <c r="A5" s="5">
        <v>2</v>
      </c>
      <c r="B5" s="16">
        <v>2.25</v>
      </c>
      <c r="C5" s="18" t="s">
        <v>12</v>
      </c>
      <c r="D5" s="16" t="s">
        <v>7</v>
      </c>
      <c r="E5" s="28">
        <f>MB!J23</f>
        <v>85</v>
      </c>
      <c r="F5" s="33"/>
      <c r="G5" s="34"/>
    </row>
    <row r="6" spans="1:7" ht="75" x14ac:dyDescent="0.25">
      <c r="A6" s="5">
        <v>3</v>
      </c>
      <c r="B6" s="16" t="s">
        <v>30</v>
      </c>
      <c r="C6" s="18" t="s">
        <v>33</v>
      </c>
      <c r="D6" s="16" t="s">
        <v>7</v>
      </c>
      <c r="E6" s="28">
        <f>MB!J28</f>
        <v>84</v>
      </c>
      <c r="F6" s="33"/>
      <c r="G6" s="34"/>
    </row>
    <row r="7" spans="1:7" ht="75" x14ac:dyDescent="0.25">
      <c r="A7" s="5">
        <v>4</v>
      </c>
      <c r="B7" s="16" t="s">
        <v>13</v>
      </c>
      <c r="C7" s="18" t="s">
        <v>34</v>
      </c>
      <c r="D7" s="16" t="s">
        <v>7</v>
      </c>
      <c r="E7" s="28">
        <f>MB!J36</f>
        <v>101</v>
      </c>
      <c r="F7" s="33"/>
      <c r="G7" s="34"/>
    </row>
    <row r="8" spans="1:7" ht="30" x14ac:dyDescent="0.25">
      <c r="A8" s="5">
        <v>5</v>
      </c>
      <c r="B8" s="16" t="s">
        <v>42</v>
      </c>
      <c r="C8" s="18" t="s">
        <v>61</v>
      </c>
      <c r="D8" s="16" t="s">
        <v>9</v>
      </c>
      <c r="E8" s="28">
        <f>MB!J46</f>
        <v>83</v>
      </c>
      <c r="F8" s="33"/>
      <c r="G8" s="34"/>
    </row>
    <row r="9" spans="1:7" ht="75" x14ac:dyDescent="0.25">
      <c r="A9" s="5">
        <v>6</v>
      </c>
      <c r="B9" s="16" t="s">
        <v>40</v>
      </c>
      <c r="C9" s="18" t="s">
        <v>46</v>
      </c>
      <c r="D9" s="16" t="s">
        <v>7</v>
      </c>
      <c r="E9" s="28">
        <f>MB!J50</f>
        <v>23</v>
      </c>
      <c r="F9" s="33"/>
      <c r="G9" s="34"/>
    </row>
    <row r="10" spans="1:7" ht="45" x14ac:dyDescent="0.25">
      <c r="A10" s="5">
        <v>7</v>
      </c>
      <c r="B10" s="16" t="s">
        <v>14</v>
      </c>
      <c r="C10" s="18" t="s">
        <v>47</v>
      </c>
      <c r="D10" s="16" t="s">
        <v>9</v>
      </c>
      <c r="E10" s="28">
        <f>MB!J54</f>
        <v>211</v>
      </c>
      <c r="F10" s="33"/>
      <c r="G10" s="34"/>
    </row>
    <row r="11" spans="1:7" ht="45" x14ac:dyDescent="0.25">
      <c r="A11" s="5">
        <v>8</v>
      </c>
      <c r="B11" s="16" t="s">
        <v>41</v>
      </c>
      <c r="C11" s="18" t="s">
        <v>64</v>
      </c>
      <c r="D11" s="16" t="s">
        <v>8</v>
      </c>
      <c r="E11" s="28">
        <f>MB!J61</f>
        <v>3234</v>
      </c>
      <c r="F11" s="33"/>
      <c r="G11" s="34"/>
    </row>
    <row r="12" spans="1:7" ht="48" x14ac:dyDescent="0.25">
      <c r="A12" s="5">
        <v>9</v>
      </c>
      <c r="B12" s="16">
        <v>5.28</v>
      </c>
      <c r="C12" s="18" t="s">
        <v>56</v>
      </c>
      <c r="D12" s="29" t="s">
        <v>66</v>
      </c>
      <c r="E12" s="28">
        <f>MB!J67</f>
        <v>20</v>
      </c>
      <c r="F12" s="33"/>
      <c r="G12" s="34"/>
    </row>
    <row r="13" spans="1:7" ht="45" x14ac:dyDescent="0.25">
      <c r="A13" s="5">
        <v>10</v>
      </c>
      <c r="B13" s="16" t="s">
        <v>29</v>
      </c>
      <c r="C13" s="18" t="s">
        <v>35</v>
      </c>
      <c r="D13" s="16" t="s">
        <v>7</v>
      </c>
      <c r="E13" s="28">
        <f>MB!J77</f>
        <v>73</v>
      </c>
      <c r="F13" s="33"/>
      <c r="G13" s="34"/>
    </row>
    <row r="14" spans="1:7" ht="45" x14ac:dyDescent="0.25">
      <c r="A14" s="5">
        <v>11</v>
      </c>
      <c r="B14" s="16">
        <v>10.1</v>
      </c>
      <c r="C14" s="18" t="s">
        <v>68</v>
      </c>
      <c r="D14" s="16" t="s">
        <v>8</v>
      </c>
      <c r="E14" s="28">
        <f>MB!J82</f>
        <v>536</v>
      </c>
      <c r="F14" s="33"/>
      <c r="G14" s="34"/>
    </row>
    <row r="15" spans="1:7" ht="75" x14ac:dyDescent="0.25">
      <c r="A15" s="5">
        <v>12</v>
      </c>
      <c r="B15" s="16" t="s">
        <v>94</v>
      </c>
      <c r="C15" s="18" t="s">
        <v>95</v>
      </c>
      <c r="D15" s="16" t="s">
        <v>8</v>
      </c>
      <c r="E15" s="28">
        <f>MB!J84</f>
        <v>300</v>
      </c>
      <c r="F15" s="33"/>
      <c r="G15" s="34"/>
    </row>
    <row r="16" spans="1:7" ht="30" x14ac:dyDescent="0.25">
      <c r="A16" s="5">
        <v>13</v>
      </c>
      <c r="B16" s="16" t="s">
        <v>43</v>
      </c>
      <c r="C16" s="18" t="s">
        <v>70</v>
      </c>
      <c r="D16" s="16" t="s">
        <v>9</v>
      </c>
      <c r="E16" s="28">
        <f>MB!J88</f>
        <v>144</v>
      </c>
      <c r="F16" s="33"/>
      <c r="G16" s="34"/>
    </row>
    <row r="17" spans="1:7" ht="45" x14ac:dyDescent="0.25">
      <c r="A17" s="5">
        <v>14</v>
      </c>
      <c r="B17" s="16" t="s">
        <v>44</v>
      </c>
      <c r="C17" s="18" t="s">
        <v>45</v>
      </c>
      <c r="D17" s="16" t="s">
        <v>9</v>
      </c>
      <c r="E17" s="28">
        <f>MB!J93</f>
        <v>142</v>
      </c>
      <c r="F17" s="33"/>
      <c r="G17" s="34"/>
    </row>
    <row r="18" spans="1:7" ht="30" x14ac:dyDescent="0.25">
      <c r="A18" s="5">
        <v>15</v>
      </c>
      <c r="B18" s="16" t="s">
        <v>75</v>
      </c>
      <c r="C18" s="18" t="s">
        <v>37</v>
      </c>
      <c r="D18" s="16" t="s">
        <v>9</v>
      </c>
      <c r="E18" s="28">
        <f>MB!J97</f>
        <v>15</v>
      </c>
      <c r="F18" s="33"/>
      <c r="G18" s="34"/>
    </row>
    <row r="19" spans="1:7" ht="75" x14ac:dyDescent="0.25">
      <c r="A19" s="5">
        <v>16</v>
      </c>
      <c r="B19" s="16">
        <v>16.100000000000001</v>
      </c>
      <c r="C19" s="18" t="s">
        <v>79</v>
      </c>
      <c r="D19" s="16" t="s">
        <v>9</v>
      </c>
      <c r="E19" s="28">
        <f>MB!J101</f>
        <v>225</v>
      </c>
      <c r="F19" s="33"/>
      <c r="G19" s="34"/>
    </row>
    <row r="20" spans="1:7" ht="135" x14ac:dyDescent="0.25">
      <c r="A20" s="5">
        <v>17</v>
      </c>
      <c r="B20" s="16" t="s">
        <v>39</v>
      </c>
      <c r="C20" s="18" t="s">
        <v>38</v>
      </c>
      <c r="D20" s="16" t="s">
        <v>24</v>
      </c>
      <c r="E20" s="28">
        <f>MB!J106</f>
        <v>1386</v>
      </c>
      <c r="F20" s="33"/>
      <c r="G20" s="34"/>
    </row>
    <row r="21" spans="1:7" ht="90" x14ac:dyDescent="0.25">
      <c r="A21" s="5">
        <v>18</v>
      </c>
      <c r="B21" s="16" t="s">
        <v>80</v>
      </c>
      <c r="C21" s="18" t="s">
        <v>81</v>
      </c>
      <c r="D21" s="16" t="s">
        <v>7</v>
      </c>
      <c r="E21" s="28">
        <f>MB!J110</f>
        <v>23</v>
      </c>
      <c r="F21" s="33"/>
      <c r="G21" s="34"/>
    </row>
    <row r="22" spans="1:7" ht="120" x14ac:dyDescent="0.25">
      <c r="A22" s="5">
        <v>19</v>
      </c>
      <c r="B22" s="16">
        <v>16.79</v>
      </c>
      <c r="C22" s="18" t="s">
        <v>36</v>
      </c>
      <c r="D22" s="16" t="s">
        <v>7</v>
      </c>
      <c r="E22" s="28">
        <f>MB!J117</f>
        <v>211</v>
      </c>
      <c r="F22" s="33"/>
      <c r="G22" s="34"/>
    </row>
    <row r="23" spans="1:7" ht="21" x14ac:dyDescent="0.25">
      <c r="A23" s="5"/>
      <c r="B23" s="16"/>
      <c r="C23" s="24" t="s">
        <v>31</v>
      </c>
      <c r="D23" s="16"/>
      <c r="E23" s="16"/>
      <c r="F23" s="33"/>
      <c r="G23" s="34"/>
    </row>
    <row r="24" spans="1:7" ht="45" x14ac:dyDescent="0.25">
      <c r="A24" s="5">
        <v>20</v>
      </c>
      <c r="B24" s="16" t="s">
        <v>18</v>
      </c>
      <c r="C24" s="18" t="s">
        <v>54</v>
      </c>
      <c r="D24" s="16" t="s">
        <v>9</v>
      </c>
      <c r="E24" s="28">
        <f>MB!J123</f>
        <v>1088</v>
      </c>
      <c r="F24" s="33"/>
      <c r="G24" s="34"/>
    </row>
    <row r="25" spans="1:7" s="10" customFormat="1" ht="45" x14ac:dyDescent="0.25">
      <c r="A25" s="5">
        <v>21</v>
      </c>
      <c r="B25" s="16" t="s">
        <v>19</v>
      </c>
      <c r="C25" s="18" t="s">
        <v>76</v>
      </c>
      <c r="D25" s="16" t="s">
        <v>9</v>
      </c>
      <c r="E25" s="28">
        <f>MB!J128</f>
        <v>1053</v>
      </c>
      <c r="F25" s="35"/>
      <c r="G25" s="36"/>
    </row>
    <row r="26" spans="1:7" x14ac:dyDescent="0.25">
      <c r="A26" s="9"/>
      <c r="B26" s="9"/>
      <c r="C26" s="15" t="s">
        <v>77</v>
      </c>
      <c r="D26" s="8"/>
      <c r="E26" s="8"/>
      <c r="F26" s="13"/>
      <c r="G26" s="19"/>
    </row>
    <row r="27" spans="1:7" x14ac:dyDescent="0.25">
      <c r="A27" s="9"/>
      <c r="B27" s="9"/>
      <c r="C27" s="15" t="s">
        <v>98</v>
      </c>
      <c r="D27" s="8"/>
      <c r="E27" s="8"/>
      <c r="F27" s="13"/>
      <c r="G27" s="19"/>
    </row>
    <row r="28" spans="1:7" x14ac:dyDescent="0.25">
      <c r="A28" s="9"/>
      <c r="B28" s="9"/>
      <c r="C28" s="15" t="s">
        <v>74</v>
      </c>
      <c r="D28" s="8"/>
      <c r="E28" s="8"/>
      <c r="F28" s="8"/>
      <c r="G28" s="19"/>
    </row>
  </sheetData>
  <sheetProtection algorithmName="SHA-512" hashValue="ueIB/lv9uBQE4C1ZsP1qIHdg3/osNP+aQjUQ+J8sBr8tusF5qvUirkeBr4/ih7jWM42TZdc1An93v4eYn6mzIQ==" saltValue="GDj20dsu/bEKv8FYjNAgUw==" spinCount="100000" sheet="1" objects="1" scenarios="1"/>
  <mergeCells count="2">
    <mergeCell ref="A1:G1"/>
    <mergeCell ref="F4:G25"/>
  </mergeCells>
  <pageMargins left="0.7" right="0.7" top="0.75" bottom="0.75" header="0.3" footer="0.3"/>
  <pageSetup paperSize="9" fitToHeight="0" orientation="landscape"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D72B5-836D-4EE8-9C20-AE50570C3E54}">
  <dimension ref="A1:J128"/>
  <sheetViews>
    <sheetView view="pageBreakPreview" zoomScaleNormal="100" zoomScaleSheetLayoutView="100" workbookViewId="0">
      <pane ySplit="2" topLeftCell="A75" activePane="bottomLeft" state="frozen"/>
      <selection pane="bottomLeft" activeCell="J85" sqref="J85"/>
    </sheetView>
  </sheetViews>
  <sheetFormatPr defaultRowHeight="15" x14ac:dyDescent="0.25"/>
  <cols>
    <col min="1" max="1" width="5.42578125" style="10" customWidth="1"/>
    <col min="2" max="2" width="8.85546875" style="10" bestFit="1" customWidth="1"/>
    <col min="3" max="3" width="58.140625" style="17" customWidth="1"/>
    <col min="4" max="4" width="7.7109375" style="17" bestFit="1" customWidth="1"/>
    <col min="5" max="5" width="6.5703125" customWidth="1"/>
    <col min="6" max="6" width="5.140625" customWidth="1"/>
    <col min="7" max="9" width="7.85546875" customWidth="1"/>
    <col min="10" max="10" width="9.140625" style="12"/>
  </cols>
  <sheetData>
    <row r="1" spans="1:10" ht="46.5" customHeight="1" x14ac:dyDescent="0.25">
      <c r="A1" s="30" t="s">
        <v>27</v>
      </c>
      <c r="B1" s="30"/>
      <c r="C1" s="30"/>
      <c r="D1" s="30"/>
      <c r="E1" s="30"/>
      <c r="F1" s="30"/>
      <c r="G1" s="30"/>
      <c r="H1" s="30"/>
      <c r="I1" s="30"/>
      <c r="J1" s="30"/>
    </row>
    <row r="2" spans="1:10" ht="30" x14ac:dyDescent="0.25">
      <c r="A2" s="1" t="s">
        <v>10</v>
      </c>
      <c r="B2" s="2" t="s">
        <v>23</v>
      </c>
      <c r="C2" s="2" t="s">
        <v>0</v>
      </c>
      <c r="D2" s="2" t="s">
        <v>1</v>
      </c>
      <c r="E2" s="2" t="s">
        <v>22</v>
      </c>
      <c r="F2" s="1" t="s">
        <v>2</v>
      </c>
      <c r="G2" s="1" t="s">
        <v>3</v>
      </c>
      <c r="H2" s="1" t="s">
        <v>4</v>
      </c>
      <c r="I2" s="2" t="s">
        <v>15</v>
      </c>
      <c r="J2" s="1" t="s">
        <v>5</v>
      </c>
    </row>
    <row r="3" spans="1:10" ht="21" x14ac:dyDescent="0.25">
      <c r="A3" s="1"/>
      <c r="B3" s="2"/>
      <c r="C3" s="24" t="s">
        <v>26</v>
      </c>
      <c r="D3" s="2"/>
      <c r="E3" s="2"/>
      <c r="F3" s="1"/>
      <c r="G3" s="1"/>
      <c r="H3" s="1"/>
      <c r="I3" s="2"/>
      <c r="J3" s="1"/>
    </row>
    <row r="4" spans="1:10" ht="90" x14ac:dyDescent="0.25">
      <c r="A4" s="1">
        <v>1</v>
      </c>
      <c r="B4" s="2" t="s">
        <v>28</v>
      </c>
      <c r="C4" s="4" t="s">
        <v>32</v>
      </c>
      <c r="D4" s="2"/>
      <c r="E4" s="2"/>
      <c r="F4" s="1"/>
      <c r="G4" s="1"/>
      <c r="H4" s="1"/>
      <c r="I4" s="2"/>
      <c r="J4" s="1"/>
    </row>
    <row r="5" spans="1:10" x14ac:dyDescent="0.25">
      <c r="A5" s="5"/>
      <c r="B5" s="16"/>
      <c r="C5" s="11" t="s">
        <v>48</v>
      </c>
      <c r="D5" s="16"/>
      <c r="E5" s="16">
        <v>1</v>
      </c>
      <c r="F5" s="5">
        <v>2</v>
      </c>
      <c r="G5" s="6">
        <f>0.115+20+0.115</f>
        <v>20.229999999999997</v>
      </c>
      <c r="H5" s="6">
        <f>0.3+0.66+0.3</f>
        <v>1.26</v>
      </c>
      <c r="I5" s="25">
        <f>0.1+0.375+0.3</f>
        <v>0.77499999999999991</v>
      </c>
      <c r="J5" s="20">
        <f>PRODUCT(E5:I5)</f>
        <v>39.50918999999999</v>
      </c>
    </row>
    <row r="6" spans="1:10" x14ac:dyDescent="0.25">
      <c r="A6" s="5"/>
      <c r="B6" s="16"/>
      <c r="C6" s="11" t="s">
        <v>48</v>
      </c>
      <c r="D6" s="16"/>
      <c r="E6" s="16">
        <v>1</v>
      </c>
      <c r="F6" s="5">
        <v>2</v>
      </c>
      <c r="G6" s="6">
        <f>0.115+40+0.115</f>
        <v>40.230000000000004</v>
      </c>
      <c r="H6" s="6">
        <f>0.3+0.66+0.3</f>
        <v>1.26</v>
      </c>
      <c r="I6" s="25">
        <f>0.1+0.375+0.3</f>
        <v>0.77499999999999991</v>
      </c>
      <c r="J6" s="20">
        <f>PRODUCT(E6:I6)</f>
        <v>78.569190000000006</v>
      </c>
    </row>
    <row r="7" spans="1:10" x14ac:dyDescent="0.25">
      <c r="A7" s="5"/>
      <c r="B7" s="16"/>
      <c r="C7" s="11" t="s">
        <v>49</v>
      </c>
      <c r="D7" s="16"/>
      <c r="E7" s="16">
        <v>1</v>
      </c>
      <c r="F7" s="5">
        <v>1</v>
      </c>
      <c r="G7" s="6">
        <f>40+40+20+20</f>
        <v>120</v>
      </c>
      <c r="H7" s="6">
        <f>0.3+0.075+0.23+0.3+0.23+0.075+0.3</f>
        <v>1.51</v>
      </c>
      <c r="I7" s="25">
        <f>0.45+0.075</f>
        <v>0.52500000000000002</v>
      </c>
      <c r="J7" s="20">
        <f>PRODUCT(E7:I7)</f>
        <v>95.13</v>
      </c>
    </row>
    <row r="8" spans="1:10" x14ac:dyDescent="0.25">
      <c r="A8" s="5"/>
      <c r="B8" s="16"/>
      <c r="C8" s="7" t="s">
        <v>6</v>
      </c>
      <c r="D8" s="2" t="s">
        <v>7</v>
      </c>
      <c r="E8" s="2"/>
      <c r="F8" s="1"/>
      <c r="G8" s="3"/>
      <c r="H8" s="3"/>
      <c r="I8" s="26"/>
      <c r="J8" s="19">
        <f>SUM(J5:J7)</f>
        <v>213.20837999999998</v>
      </c>
    </row>
    <row r="9" spans="1:10" x14ac:dyDescent="0.25">
      <c r="A9" s="5"/>
      <c r="B9" s="16"/>
      <c r="C9" s="7" t="s">
        <v>25</v>
      </c>
      <c r="D9" s="2" t="s">
        <v>7</v>
      </c>
      <c r="E9" s="2"/>
      <c r="F9" s="1"/>
      <c r="G9" s="3"/>
      <c r="H9" s="3"/>
      <c r="I9" s="26"/>
      <c r="J9" s="19">
        <v>214</v>
      </c>
    </row>
    <row r="10" spans="1:10" ht="60" x14ac:dyDescent="0.25">
      <c r="A10" s="1">
        <v>2</v>
      </c>
      <c r="B10" s="2">
        <v>2.25</v>
      </c>
      <c r="C10" s="4" t="s">
        <v>12</v>
      </c>
      <c r="D10" s="2"/>
      <c r="E10" s="2"/>
      <c r="F10" s="1"/>
      <c r="G10" s="3"/>
      <c r="H10" s="3"/>
      <c r="I10" s="26"/>
      <c r="J10" s="19"/>
    </row>
    <row r="11" spans="1:10" x14ac:dyDescent="0.25">
      <c r="A11" s="5"/>
      <c r="B11" s="16"/>
      <c r="C11" s="11" t="s">
        <v>48</v>
      </c>
      <c r="D11" s="16"/>
      <c r="E11" s="16">
        <v>1</v>
      </c>
      <c r="F11" s="5">
        <v>2</v>
      </c>
      <c r="G11" s="6">
        <f>0.115+20+0.115</f>
        <v>20.229999999999997</v>
      </c>
      <c r="H11" s="6">
        <f>0.3+0.66+0.3</f>
        <v>1.26</v>
      </c>
      <c r="I11" s="25">
        <f>0.1+0.375+0.3</f>
        <v>0.77499999999999991</v>
      </c>
      <c r="J11" s="20">
        <f t="shared" ref="J11:J21" si="0">PRODUCT(E11:I11)</f>
        <v>39.50918999999999</v>
      </c>
    </row>
    <row r="12" spans="1:10" x14ac:dyDescent="0.25">
      <c r="A12" s="5"/>
      <c r="B12" s="16"/>
      <c r="C12" s="11" t="s">
        <v>48</v>
      </c>
      <c r="D12" s="16"/>
      <c r="E12" s="16">
        <v>1</v>
      </c>
      <c r="F12" s="5">
        <v>2</v>
      </c>
      <c r="G12" s="6">
        <f>0.115+40+0.115</f>
        <v>40.230000000000004</v>
      </c>
      <c r="H12" s="6">
        <f>0.3+0.66+0.3</f>
        <v>1.26</v>
      </c>
      <c r="I12" s="25">
        <f>0.1+0.375+0.3</f>
        <v>0.77499999999999991</v>
      </c>
      <c r="J12" s="20">
        <f t="shared" si="0"/>
        <v>78.569190000000006</v>
      </c>
    </row>
    <row r="13" spans="1:10" x14ac:dyDescent="0.25">
      <c r="A13" s="5"/>
      <c r="B13" s="16"/>
      <c r="C13" s="11" t="s">
        <v>49</v>
      </c>
      <c r="D13" s="16"/>
      <c r="E13" s="16">
        <v>1</v>
      </c>
      <c r="F13" s="5">
        <v>1</v>
      </c>
      <c r="G13" s="6">
        <f>40+40+20+20</f>
        <v>120</v>
      </c>
      <c r="H13" s="6">
        <f>0.075+0.23+0.3+0.23+0.075</f>
        <v>0.90999999999999992</v>
      </c>
      <c r="I13" s="25">
        <f>0.45+0.075</f>
        <v>0.52500000000000002</v>
      </c>
      <c r="J13" s="20">
        <f t="shared" si="0"/>
        <v>57.33</v>
      </c>
    </row>
    <row r="14" spans="1:10" x14ac:dyDescent="0.25">
      <c r="A14" s="5"/>
      <c r="B14" s="16"/>
      <c r="C14" s="11" t="s">
        <v>50</v>
      </c>
      <c r="D14" s="16"/>
      <c r="E14" s="16">
        <v>-1</v>
      </c>
      <c r="F14" s="5">
        <v>2</v>
      </c>
      <c r="G14" s="6">
        <f>0.115+20+0.115</f>
        <v>20.229999999999997</v>
      </c>
      <c r="H14" s="6">
        <v>0.66</v>
      </c>
      <c r="I14" s="25">
        <v>0.1</v>
      </c>
      <c r="J14" s="20">
        <f t="shared" si="0"/>
        <v>-2.6703600000000001</v>
      </c>
    </row>
    <row r="15" spans="1:10" x14ac:dyDescent="0.25">
      <c r="A15" s="5"/>
      <c r="B15" s="16"/>
      <c r="C15" s="11" t="s">
        <v>50</v>
      </c>
      <c r="D15" s="16"/>
      <c r="E15" s="16">
        <v>-1</v>
      </c>
      <c r="F15" s="5">
        <v>2</v>
      </c>
      <c r="G15" s="6">
        <f>0.115+40+0.115</f>
        <v>40.230000000000004</v>
      </c>
      <c r="H15" s="6">
        <v>0.66</v>
      </c>
      <c r="I15" s="25">
        <v>0.1</v>
      </c>
      <c r="J15" s="20">
        <f t="shared" si="0"/>
        <v>-5.3103600000000011</v>
      </c>
    </row>
    <row r="16" spans="1:10" x14ac:dyDescent="0.25">
      <c r="A16" s="5"/>
      <c r="B16" s="16"/>
      <c r="C16" s="11" t="s">
        <v>51</v>
      </c>
      <c r="D16" s="16"/>
      <c r="E16" s="16">
        <v>-1</v>
      </c>
      <c r="F16" s="5">
        <v>2</v>
      </c>
      <c r="G16" s="6">
        <f>0.115+20+0.115</f>
        <v>20.229999999999997</v>
      </c>
      <c r="H16" s="6">
        <v>0.46</v>
      </c>
      <c r="I16" s="25">
        <v>0.375</v>
      </c>
      <c r="J16" s="20">
        <f t="shared" si="0"/>
        <v>-6.9793500000000002</v>
      </c>
    </row>
    <row r="17" spans="1:10" x14ac:dyDescent="0.25">
      <c r="A17" s="5"/>
      <c r="B17" s="16"/>
      <c r="C17" s="11" t="s">
        <v>51</v>
      </c>
      <c r="D17" s="16"/>
      <c r="E17" s="16">
        <v>-1</v>
      </c>
      <c r="F17" s="5">
        <v>2</v>
      </c>
      <c r="G17" s="6">
        <f>0.115+40+0.115</f>
        <v>40.230000000000004</v>
      </c>
      <c r="H17" s="6">
        <v>0.46</v>
      </c>
      <c r="I17" s="25">
        <v>0.375</v>
      </c>
      <c r="J17" s="20">
        <f t="shared" si="0"/>
        <v>-13.879350000000002</v>
      </c>
    </row>
    <row r="18" spans="1:10" x14ac:dyDescent="0.25">
      <c r="A18" s="5"/>
      <c r="B18" s="16"/>
      <c r="C18" s="11" t="s">
        <v>51</v>
      </c>
      <c r="D18" s="16"/>
      <c r="E18" s="16">
        <v>-1</v>
      </c>
      <c r="F18" s="5">
        <v>2</v>
      </c>
      <c r="G18" s="6">
        <f>0.115+20+0.115</f>
        <v>20.229999999999997</v>
      </c>
      <c r="H18" s="6">
        <v>0.34499999999999997</v>
      </c>
      <c r="I18" s="25">
        <v>0.3</v>
      </c>
      <c r="J18" s="20">
        <f t="shared" si="0"/>
        <v>-4.1876099999999985</v>
      </c>
    </row>
    <row r="19" spans="1:10" x14ac:dyDescent="0.25">
      <c r="A19" s="5"/>
      <c r="B19" s="16"/>
      <c r="C19" s="11" t="s">
        <v>51</v>
      </c>
      <c r="D19" s="16"/>
      <c r="E19" s="16">
        <v>-1</v>
      </c>
      <c r="F19" s="5">
        <v>2</v>
      </c>
      <c r="G19" s="6">
        <f>0.115+40+0.115</f>
        <v>40.230000000000004</v>
      </c>
      <c r="H19" s="6">
        <v>0.34499999999999997</v>
      </c>
      <c r="I19" s="25">
        <v>0.3</v>
      </c>
      <c r="J19" s="20">
        <f t="shared" si="0"/>
        <v>-8.32761</v>
      </c>
    </row>
    <row r="20" spans="1:10" x14ac:dyDescent="0.25">
      <c r="A20" s="5"/>
      <c r="B20" s="16"/>
      <c r="C20" s="11" t="s">
        <v>52</v>
      </c>
      <c r="D20" s="16"/>
      <c r="E20" s="16">
        <v>-1</v>
      </c>
      <c r="F20" s="5">
        <v>1</v>
      </c>
      <c r="G20" s="6">
        <f>40+40+20+20</f>
        <v>120</v>
      </c>
      <c r="H20" s="6">
        <f>0.075+0.23+0.3+0.23+0.075</f>
        <v>0.90999999999999992</v>
      </c>
      <c r="I20" s="25">
        <v>7.4999999999999997E-2</v>
      </c>
      <c r="J20" s="20">
        <f t="shared" si="0"/>
        <v>-8.19</v>
      </c>
    </row>
    <row r="21" spans="1:10" x14ac:dyDescent="0.25">
      <c r="A21" s="5"/>
      <c r="B21" s="16"/>
      <c r="C21" s="11" t="s">
        <v>53</v>
      </c>
      <c r="D21" s="16"/>
      <c r="E21" s="16">
        <v>-1</v>
      </c>
      <c r="F21" s="5">
        <v>1</v>
      </c>
      <c r="G21" s="6">
        <f>40+40+20+20</f>
        <v>120</v>
      </c>
      <c r="H21" s="6">
        <f>0.23+0.3+0.23</f>
        <v>0.76</v>
      </c>
      <c r="I21" s="25">
        <v>0.45</v>
      </c>
      <c r="J21" s="20">
        <f t="shared" si="0"/>
        <v>-41.04</v>
      </c>
    </row>
    <row r="22" spans="1:10" x14ac:dyDescent="0.25">
      <c r="A22" s="5"/>
      <c r="B22" s="16"/>
      <c r="C22" s="7" t="s">
        <v>6</v>
      </c>
      <c r="D22" s="2" t="s">
        <v>7</v>
      </c>
      <c r="E22" s="2"/>
      <c r="F22" s="1"/>
      <c r="G22" s="3"/>
      <c r="H22" s="3"/>
      <c r="I22" s="26"/>
      <c r="J22" s="19">
        <f>SUM(J11:J21)</f>
        <v>84.823740000000015</v>
      </c>
    </row>
    <row r="23" spans="1:10" x14ac:dyDescent="0.25">
      <c r="A23" s="5"/>
      <c r="B23" s="16"/>
      <c r="C23" s="7" t="s">
        <v>25</v>
      </c>
      <c r="D23" s="2" t="s">
        <v>7</v>
      </c>
      <c r="E23" s="2"/>
      <c r="F23" s="1"/>
      <c r="G23" s="3"/>
      <c r="H23" s="3"/>
      <c r="I23" s="26"/>
      <c r="J23" s="19">
        <v>85</v>
      </c>
    </row>
    <row r="24" spans="1:10" s="10" customFormat="1" ht="75" x14ac:dyDescent="0.25">
      <c r="A24" s="1">
        <v>3</v>
      </c>
      <c r="B24" s="2" t="s">
        <v>30</v>
      </c>
      <c r="C24" s="4" t="s">
        <v>33</v>
      </c>
      <c r="D24" s="2"/>
      <c r="E24" s="2"/>
      <c r="F24" s="1"/>
      <c r="G24" s="3"/>
      <c r="H24" s="3"/>
      <c r="I24" s="26"/>
      <c r="J24" s="19"/>
    </row>
    <row r="25" spans="1:10" x14ac:dyDescent="0.25">
      <c r="A25" s="5"/>
      <c r="B25" s="16"/>
      <c r="C25" s="11" t="s">
        <v>57</v>
      </c>
      <c r="D25" s="16"/>
      <c r="E25" s="16">
        <v>1</v>
      </c>
      <c r="F25" s="5">
        <v>1</v>
      </c>
      <c r="G25" s="6">
        <f>20+0.23+0.23</f>
        <v>20.46</v>
      </c>
      <c r="H25" s="6">
        <f>40+0.23+0.23</f>
        <v>40.459999999999994</v>
      </c>
      <c r="I25" s="25">
        <v>0.1</v>
      </c>
      <c r="J25" s="20">
        <f>PRODUCT(E25:I25)</f>
        <v>82.78116</v>
      </c>
    </row>
    <row r="26" spans="1:10" x14ac:dyDescent="0.25">
      <c r="A26" s="5"/>
      <c r="B26" s="16"/>
      <c r="C26" s="11" t="s">
        <v>58</v>
      </c>
      <c r="D26" s="16"/>
      <c r="E26" s="16">
        <v>1</v>
      </c>
      <c r="F26" s="5">
        <v>1</v>
      </c>
      <c r="G26" s="6">
        <f>40+40+20+20</f>
        <v>120</v>
      </c>
      <c r="H26" s="6">
        <v>0.3</v>
      </c>
      <c r="I26" s="25">
        <v>2.5000000000000001E-2</v>
      </c>
      <c r="J26" s="20">
        <f>PRODUCT(E26:I26)</f>
        <v>0.9</v>
      </c>
    </row>
    <row r="27" spans="1:10" x14ac:dyDescent="0.25">
      <c r="A27" s="5"/>
      <c r="B27" s="16"/>
      <c r="C27" s="7" t="s">
        <v>6</v>
      </c>
      <c r="D27" s="2" t="s">
        <v>7</v>
      </c>
      <c r="E27" s="2"/>
      <c r="F27" s="1"/>
      <c r="G27" s="3"/>
      <c r="H27" s="3"/>
      <c r="I27" s="26"/>
      <c r="J27" s="19">
        <f>SUM(J25:J26)</f>
        <v>83.681160000000006</v>
      </c>
    </row>
    <row r="28" spans="1:10" x14ac:dyDescent="0.25">
      <c r="A28" s="5"/>
      <c r="B28" s="16"/>
      <c r="C28" s="7" t="s">
        <v>25</v>
      </c>
      <c r="D28" s="2" t="s">
        <v>7</v>
      </c>
      <c r="E28" s="2"/>
      <c r="F28" s="1"/>
      <c r="G28" s="3"/>
      <c r="H28" s="3"/>
      <c r="I28" s="26"/>
      <c r="J28" s="19">
        <v>84</v>
      </c>
    </row>
    <row r="29" spans="1:10" s="10" customFormat="1" ht="75" x14ac:dyDescent="0.25">
      <c r="A29" s="1">
        <v>4</v>
      </c>
      <c r="B29" s="2" t="s">
        <v>13</v>
      </c>
      <c r="C29" s="4" t="s">
        <v>34</v>
      </c>
      <c r="D29" s="2"/>
      <c r="E29" s="2"/>
      <c r="F29" s="1"/>
      <c r="G29" s="3"/>
      <c r="H29" s="3"/>
      <c r="I29" s="26"/>
      <c r="J29" s="19"/>
    </row>
    <row r="30" spans="1:10" x14ac:dyDescent="0.25">
      <c r="A30" s="5"/>
      <c r="B30" s="16"/>
      <c r="C30" s="11" t="s">
        <v>48</v>
      </c>
      <c r="D30" s="16"/>
      <c r="E30" s="16">
        <v>1</v>
      </c>
      <c r="F30" s="5">
        <v>2</v>
      </c>
      <c r="G30" s="6">
        <f>0.115+20+0.115</f>
        <v>20.229999999999997</v>
      </c>
      <c r="H30" s="6">
        <v>0.66</v>
      </c>
      <c r="I30" s="25">
        <v>0.1</v>
      </c>
      <c r="J30" s="20">
        <f>PRODUCT(E30:I30)</f>
        <v>2.6703600000000001</v>
      </c>
    </row>
    <row r="31" spans="1:10" x14ac:dyDescent="0.25">
      <c r="A31" s="5"/>
      <c r="B31" s="16"/>
      <c r="C31" s="11" t="s">
        <v>48</v>
      </c>
      <c r="D31" s="16"/>
      <c r="E31" s="16">
        <v>1</v>
      </c>
      <c r="F31" s="5">
        <v>2</v>
      </c>
      <c r="G31" s="6">
        <f>0.115+40+0.115</f>
        <v>40.230000000000004</v>
      </c>
      <c r="H31" s="6">
        <v>0.66</v>
      </c>
      <c r="I31" s="25">
        <v>0.1</v>
      </c>
      <c r="J31" s="20">
        <f>PRODUCT(E31:I31)</f>
        <v>5.3103600000000011</v>
      </c>
    </row>
    <row r="32" spans="1:10" x14ac:dyDescent="0.25">
      <c r="A32" s="5"/>
      <c r="B32" s="16"/>
      <c r="C32" s="11" t="s">
        <v>59</v>
      </c>
      <c r="D32" s="16"/>
      <c r="E32" s="16">
        <v>1</v>
      </c>
      <c r="F32" s="5">
        <v>1</v>
      </c>
      <c r="G32" s="6">
        <f>40+40+20+20</f>
        <v>120</v>
      </c>
      <c r="H32" s="6">
        <f>0.075+0.23+0.3+0.23+0.075</f>
        <v>0.90999999999999992</v>
      </c>
      <c r="I32" s="25">
        <v>7.4999999999999997E-2</v>
      </c>
      <c r="J32" s="20">
        <f>PRODUCT(E32:I32)</f>
        <v>8.19</v>
      </c>
    </row>
    <row r="33" spans="1:10" x14ac:dyDescent="0.25">
      <c r="A33" s="5"/>
      <c r="B33" s="16"/>
      <c r="C33" s="11" t="s">
        <v>60</v>
      </c>
      <c r="D33" s="16"/>
      <c r="E33" s="16">
        <v>1</v>
      </c>
      <c r="F33" s="5">
        <v>1</v>
      </c>
      <c r="G33" s="6">
        <f>20+0.23+0.23</f>
        <v>20.46</v>
      </c>
      <c r="H33" s="6">
        <f>40+0.23+0.23</f>
        <v>40.459999999999994</v>
      </c>
      <c r="I33" s="25">
        <v>7.4999999999999997E-2</v>
      </c>
      <c r="J33" s="20">
        <f>PRODUCT(E33:I33)</f>
        <v>62.085869999999986</v>
      </c>
    </row>
    <row r="34" spans="1:10" x14ac:dyDescent="0.25">
      <c r="A34" s="5"/>
      <c r="B34" s="16"/>
      <c r="C34" s="11" t="s">
        <v>82</v>
      </c>
      <c r="D34" s="16"/>
      <c r="E34" s="16">
        <v>1</v>
      </c>
      <c r="F34" s="5">
        <v>1</v>
      </c>
      <c r="G34" s="6">
        <v>60</v>
      </c>
      <c r="H34" s="6">
        <v>3.75</v>
      </c>
      <c r="I34" s="25">
        <v>0.1</v>
      </c>
      <c r="J34" s="20">
        <f>PRODUCT(E34:I34)</f>
        <v>22.5</v>
      </c>
    </row>
    <row r="35" spans="1:10" x14ac:dyDescent="0.25">
      <c r="A35" s="5"/>
      <c r="B35" s="16"/>
      <c r="C35" s="7" t="s">
        <v>6</v>
      </c>
      <c r="D35" s="2" t="s">
        <v>7</v>
      </c>
      <c r="E35" s="2"/>
      <c r="F35" s="1"/>
      <c r="G35" s="3"/>
      <c r="H35" s="3"/>
      <c r="I35" s="26"/>
      <c r="J35" s="19">
        <f>SUM(J30:J34)</f>
        <v>100.75658999999999</v>
      </c>
    </row>
    <row r="36" spans="1:10" x14ac:dyDescent="0.25">
      <c r="A36" s="5"/>
      <c r="B36" s="16"/>
      <c r="C36" s="7" t="s">
        <v>25</v>
      </c>
      <c r="D36" s="2" t="s">
        <v>7</v>
      </c>
      <c r="E36" s="2"/>
      <c r="F36" s="1"/>
      <c r="G36" s="3"/>
      <c r="H36" s="3"/>
      <c r="I36" s="26"/>
      <c r="J36" s="19">
        <v>101</v>
      </c>
    </row>
    <row r="37" spans="1:10" s="10" customFormat="1" ht="45" x14ac:dyDescent="0.25">
      <c r="A37" s="1">
        <v>5</v>
      </c>
      <c r="B37" s="2" t="s">
        <v>42</v>
      </c>
      <c r="C37" s="4" t="s">
        <v>61</v>
      </c>
      <c r="D37" s="2"/>
      <c r="E37" s="2"/>
      <c r="F37" s="1"/>
      <c r="G37" s="3"/>
      <c r="H37" s="3"/>
      <c r="I37" s="26"/>
      <c r="J37" s="19"/>
    </row>
    <row r="38" spans="1:10" x14ac:dyDescent="0.25">
      <c r="A38" s="5"/>
      <c r="B38" s="16"/>
      <c r="C38" s="11" t="s">
        <v>48</v>
      </c>
      <c r="D38" s="16"/>
      <c r="E38" s="16">
        <v>1</v>
      </c>
      <c r="F38" s="5">
        <f>2*2</f>
        <v>4</v>
      </c>
      <c r="G38" s="6">
        <f>0.115+20+0.115</f>
        <v>20.229999999999997</v>
      </c>
      <c r="H38" s="6" t="s">
        <v>11</v>
      </c>
      <c r="I38" s="25">
        <v>0.1</v>
      </c>
      <c r="J38" s="20">
        <f t="shared" ref="J38:J44" si="1">PRODUCT(E38:I38)</f>
        <v>8.0919999999999987</v>
      </c>
    </row>
    <row r="39" spans="1:10" x14ac:dyDescent="0.25">
      <c r="A39" s="5"/>
      <c r="B39" s="16"/>
      <c r="C39" s="11" t="s">
        <v>48</v>
      </c>
      <c r="D39" s="16"/>
      <c r="E39" s="16">
        <v>1</v>
      </c>
      <c r="F39" s="5">
        <f>2*2</f>
        <v>4</v>
      </c>
      <c r="G39" s="6">
        <f>0.115+40+0.115</f>
        <v>40.230000000000004</v>
      </c>
      <c r="H39" s="6" t="s">
        <v>11</v>
      </c>
      <c r="I39" s="25">
        <v>0.1</v>
      </c>
      <c r="J39" s="20">
        <f t="shared" si="1"/>
        <v>16.092000000000002</v>
      </c>
    </row>
    <row r="40" spans="1:10" x14ac:dyDescent="0.25">
      <c r="A40" s="5"/>
      <c r="B40" s="16"/>
      <c r="C40" s="11" t="s">
        <v>59</v>
      </c>
      <c r="D40" s="16"/>
      <c r="E40" s="16">
        <v>1</v>
      </c>
      <c r="F40" s="5">
        <f>1*2</f>
        <v>2</v>
      </c>
      <c r="G40" s="6">
        <f>40+40+20+20</f>
        <v>120</v>
      </c>
      <c r="H40" s="6" t="s">
        <v>11</v>
      </c>
      <c r="I40" s="25">
        <v>7.4999999999999997E-2</v>
      </c>
      <c r="J40" s="20">
        <f t="shared" si="1"/>
        <v>18</v>
      </c>
    </row>
    <row r="41" spans="1:10" x14ac:dyDescent="0.25">
      <c r="A41" s="5"/>
      <c r="B41" s="16"/>
      <c r="C41" s="11" t="s">
        <v>63</v>
      </c>
      <c r="D41" s="16"/>
      <c r="E41" s="16">
        <v>1</v>
      </c>
      <c r="F41" s="5">
        <v>1</v>
      </c>
      <c r="G41" s="6">
        <f>120+0.46*4</f>
        <v>121.84</v>
      </c>
      <c r="H41" s="6" t="s">
        <v>11</v>
      </c>
      <c r="I41" s="25">
        <v>0.17499999999999999</v>
      </c>
      <c r="J41" s="20">
        <f t="shared" si="1"/>
        <v>21.321999999999999</v>
      </c>
    </row>
    <row r="42" spans="1:10" x14ac:dyDescent="0.25">
      <c r="A42" s="5"/>
      <c r="B42" s="16"/>
      <c r="C42" s="11" t="s">
        <v>83</v>
      </c>
      <c r="D42" s="16"/>
      <c r="E42" s="16">
        <v>1</v>
      </c>
      <c r="F42" s="5">
        <v>2</v>
      </c>
      <c r="G42" s="6">
        <f>40.46</f>
        <v>40.46</v>
      </c>
      <c r="H42" s="6" t="s">
        <v>11</v>
      </c>
      <c r="I42" s="25">
        <v>0.1</v>
      </c>
      <c r="J42" s="20">
        <f t="shared" si="1"/>
        <v>8.0920000000000005</v>
      </c>
    </row>
    <row r="43" spans="1:10" x14ac:dyDescent="0.25">
      <c r="A43" s="5"/>
      <c r="B43" s="16"/>
      <c r="C43" s="11" t="s">
        <v>84</v>
      </c>
      <c r="D43" s="16"/>
      <c r="E43" s="16">
        <v>1</v>
      </c>
      <c r="F43" s="5">
        <v>4</v>
      </c>
      <c r="G43" s="6">
        <f>20.46</f>
        <v>20.46</v>
      </c>
      <c r="H43" s="6" t="s">
        <v>11</v>
      </c>
      <c r="I43" s="25">
        <v>0.1</v>
      </c>
      <c r="J43" s="20">
        <f t="shared" si="1"/>
        <v>8.1840000000000011</v>
      </c>
    </row>
    <row r="44" spans="1:10" x14ac:dyDescent="0.25">
      <c r="A44" s="5"/>
      <c r="B44" s="16"/>
      <c r="C44" s="11" t="s">
        <v>85</v>
      </c>
      <c r="D44" s="16"/>
      <c r="E44" s="16">
        <v>1</v>
      </c>
      <c r="F44" s="5">
        <v>8</v>
      </c>
      <c r="G44" s="6">
        <v>3.75</v>
      </c>
      <c r="H44" s="6" t="s">
        <v>11</v>
      </c>
      <c r="I44" s="25">
        <v>0.1</v>
      </c>
      <c r="J44" s="20">
        <f t="shared" si="1"/>
        <v>3</v>
      </c>
    </row>
    <row r="45" spans="1:10" x14ac:dyDescent="0.25">
      <c r="A45" s="5"/>
      <c r="B45" s="16"/>
      <c r="C45" s="7" t="s">
        <v>6</v>
      </c>
      <c r="D45" s="2" t="s">
        <v>9</v>
      </c>
      <c r="E45" s="2"/>
      <c r="F45" s="1"/>
      <c r="G45" s="3"/>
      <c r="H45" s="3"/>
      <c r="I45" s="26"/>
      <c r="J45" s="19">
        <f>SUM(J38:J44)</f>
        <v>82.781999999999996</v>
      </c>
    </row>
    <row r="46" spans="1:10" x14ac:dyDescent="0.25">
      <c r="A46" s="5"/>
      <c r="B46" s="16"/>
      <c r="C46" s="7" t="s">
        <v>25</v>
      </c>
      <c r="D46" s="2" t="s">
        <v>9</v>
      </c>
      <c r="E46" s="2"/>
      <c r="F46" s="1"/>
      <c r="G46" s="3"/>
      <c r="H46" s="3"/>
      <c r="I46" s="26"/>
      <c r="J46" s="19">
        <v>83</v>
      </c>
    </row>
    <row r="47" spans="1:10" s="10" customFormat="1" ht="90" x14ac:dyDescent="0.25">
      <c r="A47" s="1">
        <v>6</v>
      </c>
      <c r="B47" s="2" t="s">
        <v>40</v>
      </c>
      <c r="C47" s="4" t="s">
        <v>46</v>
      </c>
      <c r="D47" s="2"/>
      <c r="E47" s="2"/>
      <c r="F47" s="1"/>
      <c r="G47" s="3"/>
      <c r="H47" s="3"/>
      <c r="I47" s="26"/>
      <c r="J47" s="19"/>
    </row>
    <row r="48" spans="1:10" x14ac:dyDescent="0.25">
      <c r="A48" s="5"/>
      <c r="B48" s="16"/>
      <c r="C48" s="11" t="s">
        <v>62</v>
      </c>
      <c r="D48" s="16"/>
      <c r="E48" s="5">
        <f>27*4</f>
        <v>108</v>
      </c>
      <c r="F48" s="5">
        <v>1</v>
      </c>
      <c r="G48" s="6">
        <v>4</v>
      </c>
      <c r="H48" s="6">
        <v>0.23</v>
      </c>
      <c r="I48" s="25">
        <v>0.23</v>
      </c>
      <c r="J48" s="20">
        <f>PRODUCT(E48:I48)</f>
        <v>22.852800000000002</v>
      </c>
    </row>
    <row r="49" spans="1:10" x14ac:dyDescent="0.25">
      <c r="A49" s="5"/>
      <c r="B49" s="16"/>
      <c r="C49" s="7" t="s">
        <v>6</v>
      </c>
      <c r="D49" s="2" t="s">
        <v>7</v>
      </c>
      <c r="E49" s="2"/>
      <c r="F49" s="1"/>
      <c r="G49" s="3"/>
      <c r="H49" s="3"/>
      <c r="I49" s="26"/>
      <c r="J49" s="19">
        <f>SUM(J48)</f>
        <v>22.852800000000002</v>
      </c>
    </row>
    <row r="50" spans="1:10" x14ac:dyDescent="0.25">
      <c r="A50" s="5"/>
      <c r="B50" s="16"/>
      <c r="C50" s="7" t="s">
        <v>25</v>
      </c>
      <c r="D50" s="2" t="s">
        <v>7</v>
      </c>
      <c r="E50" s="2"/>
      <c r="F50" s="1"/>
      <c r="G50" s="3"/>
      <c r="H50" s="3"/>
      <c r="I50" s="26"/>
      <c r="J50" s="19">
        <v>23</v>
      </c>
    </row>
    <row r="51" spans="1:10" s="10" customFormat="1" ht="45" x14ac:dyDescent="0.25">
      <c r="A51" s="1">
        <v>7</v>
      </c>
      <c r="B51" s="2" t="s">
        <v>14</v>
      </c>
      <c r="C51" s="4" t="s">
        <v>47</v>
      </c>
      <c r="D51" s="2"/>
      <c r="E51" s="2"/>
      <c r="F51" s="1"/>
      <c r="G51" s="3"/>
      <c r="H51" s="3"/>
      <c r="I51" s="26"/>
      <c r="J51" s="19"/>
    </row>
    <row r="52" spans="1:10" x14ac:dyDescent="0.25">
      <c r="A52" s="5"/>
      <c r="B52" s="16"/>
      <c r="C52" s="11" t="s">
        <v>62</v>
      </c>
      <c r="D52" s="16"/>
      <c r="E52" s="5">
        <f>27*4</f>
        <v>108</v>
      </c>
      <c r="F52" s="5">
        <v>1</v>
      </c>
      <c r="G52" s="6">
        <f>4+4+0.23+0.23</f>
        <v>8.4600000000000009</v>
      </c>
      <c r="H52" s="6" t="s">
        <v>11</v>
      </c>
      <c r="I52" s="25">
        <v>0.23</v>
      </c>
      <c r="J52" s="20">
        <f>PRODUCT(E52:I52)</f>
        <v>210.14640000000003</v>
      </c>
    </row>
    <row r="53" spans="1:10" x14ac:dyDescent="0.25">
      <c r="A53" s="5"/>
      <c r="B53" s="16"/>
      <c r="C53" s="7" t="s">
        <v>6</v>
      </c>
      <c r="D53" s="2" t="s">
        <v>9</v>
      </c>
      <c r="E53" s="2"/>
      <c r="F53" s="1"/>
      <c r="G53" s="3"/>
      <c r="H53" s="3"/>
      <c r="I53" s="26"/>
      <c r="J53" s="19">
        <f>SUM(J52:J52)</f>
        <v>210.14640000000003</v>
      </c>
    </row>
    <row r="54" spans="1:10" x14ac:dyDescent="0.25">
      <c r="A54" s="5"/>
      <c r="B54" s="16"/>
      <c r="C54" s="7" t="s">
        <v>25</v>
      </c>
      <c r="D54" s="2" t="s">
        <v>9</v>
      </c>
      <c r="E54" s="2"/>
      <c r="F54" s="1"/>
      <c r="G54" s="3"/>
      <c r="H54" s="3"/>
      <c r="I54" s="26"/>
      <c r="J54" s="19">
        <v>211</v>
      </c>
    </row>
    <row r="55" spans="1:10" s="10" customFormat="1" ht="60" x14ac:dyDescent="0.25">
      <c r="A55" s="1">
        <v>8</v>
      </c>
      <c r="B55" s="2" t="s">
        <v>41</v>
      </c>
      <c r="C55" s="4" t="s">
        <v>64</v>
      </c>
      <c r="D55" s="2"/>
      <c r="E55" s="2"/>
      <c r="F55" s="1"/>
      <c r="G55" s="3"/>
      <c r="H55" s="3"/>
      <c r="I55" s="26"/>
      <c r="J55" s="19"/>
    </row>
    <row r="56" spans="1:10" x14ac:dyDescent="0.25">
      <c r="A56" s="5"/>
      <c r="B56" s="16"/>
      <c r="C56" s="11" t="s">
        <v>62</v>
      </c>
      <c r="D56" s="16" t="s">
        <v>16</v>
      </c>
      <c r="E56" s="16">
        <v>108</v>
      </c>
      <c r="F56" s="5">
        <v>4</v>
      </c>
      <c r="G56" s="6">
        <f>4+0.15+0.15-0.025-0.025-0.04</f>
        <v>4.21</v>
      </c>
      <c r="H56" s="6" t="s">
        <v>11</v>
      </c>
      <c r="I56" s="25">
        <v>0.61799999999999999</v>
      </c>
      <c r="J56" s="20">
        <f>PRODUCT(E56:I56)</f>
        <v>1123.9689599999999</v>
      </c>
    </row>
    <row r="57" spans="1:10" x14ac:dyDescent="0.25">
      <c r="A57" s="5"/>
      <c r="B57" s="16"/>
      <c r="C57" s="11" t="s">
        <v>65</v>
      </c>
      <c r="D57" s="16" t="s">
        <v>17</v>
      </c>
      <c r="E57" s="16">
        <v>108</v>
      </c>
      <c r="F57" s="5">
        <v>23</v>
      </c>
      <c r="G57" s="6">
        <f>0.18*4+0.08+0.08-0.096</f>
        <v>0.78399999999999992</v>
      </c>
      <c r="H57" s="6" t="s">
        <v>11</v>
      </c>
      <c r="I57" s="25">
        <v>0.39500000000000002</v>
      </c>
      <c r="J57" s="20">
        <f>PRODUCT(E57:I57)</f>
        <v>769.24512000000004</v>
      </c>
    </row>
    <row r="58" spans="1:10" x14ac:dyDescent="0.25">
      <c r="A58" s="5"/>
      <c r="B58" s="16"/>
      <c r="C58" s="11" t="s">
        <v>86</v>
      </c>
      <c r="D58" s="16" t="s">
        <v>17</v>
      </c>
      <c r="E58" s="16">
        <v>1</v>
      </c>
      <c r="F58" s="5">
        <v>13</v>
      </c>
      <c r="G58" s="6">
        <v>60</v>
      </c>
      <c r="H58" s="6" t="s">
        <v>11</v>
      </c>
      <c r="I58" s="25">
        <v>0.39500000000000002</v>
      </c>
      <c r="J58" s="20">
        <f t="shared" ref="J58:J59" si="2">PRODUCT(E58:I58)</f>
        <v>308.10000000000002</v>
      </c>
    </row>
    <row r="59" spans="1:10" x14ac:dyDescent="0.25">
      <c r="A59" s="5"/>
      <c r="B59" s="16"/>
      <c r="C59" s="11" t="s">
        <v>87</v>
      </c>
      <c r="D59" s="16" t="s">
        <v>17</v>
      </c>
      <c r="E59" s="16">
        <v>1</v>
      </c>
      <c r="F59" s="5">
        <v>200</v>
      </c>
      <c r="G59" s="6">
        <v>3.7</v>
      </c>
      <c r="H59" s="6" t="s">
        <v>11</v>
      </c>
      <c r="I59" s="25">
        <v>1.395</v>
      </c>
      <c r="J59" s="20">
        <f t="shared" si="2"/>
        <v>1032.3</v>
      </c>
    </row>
    <row r="60" spans="1:10" x14ac:dyDescent="0.25">
      <c r="A60" s="5"/>
      <c r="B60" s="16"/>
      <c r="C60" s="7" t="s">
        <v>6</v>
      </c>
      <c r="D60" s="2" t="s">
        <v>8</v>
      </c>
      <c r="E60" s="2"/>
      <c r="F60" s="1"/>
      <c r="G60" s="3"/>
      <c r="H60" s="3"/>
      <c r="I60" s="26"/>
      <c r="J60" s="19">
        <f>SUM(J56:J59)</f>
        <v>3233.6140800000003</v>
      </c>
    </row>
    <row r="61" spans="1:10" x14ac:dyDescent="0.25">
      <c r="A61" s="5"/>
      <c r="B61" s="16"/>
      <c r="C61" s="7" t="s">
        <v>25</v>
      </c>
      <c r="D61" s="2" t="s">
        <v>8</v>
      </c>
      <c r="E61" s="2"/>
      <c r="F61" s="1"/>
      <c r="G61" s="3"/>
      <c r="H61" s="3"/>
      <c r="I61" s="26"/>
      <c r="J61" s="19">
        <v>3234</v>
      </c>
    </row>
    <row r="62" spans="1:10" s="10" customFormat="1" ht="45" x14ac:dyDescent="0.25">
      <c r="A62" s="1">
        <v>9</v>
      </c>
      <c r="B62" s="2">
        <v>5.28</v>
      </c>
      <c r="C62" s="4" t="s">
        <v>56</v>
      </c>
      <c r="D62" s="2"/>
      <c r="E62" s="2"/>
      <c r="F62" s="1"/>
      <c r="G62" s="3"/>
      <c r="H62" s="3"/>
      <c r="I62" s="26"/>
      <c r="J62" s="19"/>
    </row>
    <row r="63" spans="1:10" x14ac:dyDescent="0.25">
      <c r="A63" s="5"/>
      <c r="B63" s="16"/>
      <c r="C63" s="11" t="s">
        <v>88</v>
      </c>
      <c r="D63" s="16"/>
      <c r="E63" s="16">
        <v>1</v>
      </c>
      <c r="F63" s="5">
        <v>2</v>
      </c>
      <c r="G63" s="6">
        <f>40.46/100</f>
        <v>0.40460000000000002</v>
      </c>
      <c r="H63" s="6" t="s">
        <v>11</v>
      </c>
      <c r="I63" s="25">
        <v>10</v>
      </c>
      <c r="J63" s="20">
        <f>PRODUCT(E63:I63)</f>
        <v>8.0920000000000005</v>
      </c>
    </row>
    <row r="64" spans="1:10" x14ac:dyDescent="0.25">
      <c r="A64" s="5"/>
      <c r="B64" s="16"/>
      <c r="C64" s="11" t="s">
        <v>88</v>
      </c>
      <c r="D64" s="16"/>
      <c r="E64" s="16">
        <v>1</v>
      </c>
      <c r="F64" s="5">
        <v>4</v>
      </c>
      <c r="G64" s="6">
        <f>20.46/100</f>
        <v>0.2046</v>
      </c>
      <c r="H64" s="6" t="s">
        <v>11</v>
      </c>
      <c r="I64" s="25">
        <v>10</v>
      </c>
      <c r="J64" s="20">
        <f>PRODUCT(E64:I64)</f>
        <v>8.1840000000000011</v>
      </c>
    </row>
    <row r="65" spans="1:10" x14ac:dyDescent="0.25">
      <c r="A65" s="5"/>
      <c r="B65" s="16"/>
      <c r="C65" s="11" t="s">
        <v>89</v>
      </c>
      <c r="D65" s="16"/>
      <c r="E65" s="16">
        <v>1</v>
      </c>
      <c r="F65" s="5">
        <v>8</v>
      </c>
      <c r="G65" s="6">
        <f>3.75/100</f>
        <v>3.7499999999999999E-2</v>
      </c>
      <c r="H65" s="6" t="s">
        <v>11</v>
      </c>
      <c r="I65" s="25">
        <v>10</v>
      </c>
      <c r="J65" s="20">
        <f>PRODUCT(E65:I65)</f>
        <v>3</v>
      </c>
    </row>
    <row r="66" spans="1:10" ht="36" x14ac:dyDescent="0.25">
      <c r="A66" s="5"/>
      <c r="B66" s="16"/>
      <c r="C66" s="14" t="s">
        <v>6</v>
      </c>
      <c r="D66" s="27" t="s">
        <v>66</v>
      </c>
      <c r="E66" s="2"/>
      <c r="F66" s="1"/>
      <c r="G66" s="3"/>
      <c r="H66" s="3"/>
      <c r="I66" s="26"/>
      <c r="J66" s="19">
        <f>SUM(J63:J65)</f>
        <v>19.276000000000003</v>
      </c>
    </row>
    <row r="67" spans="1:10" ht="36" x14ac:dyDescent="0.25">
      <c r="A67" s="5"/>
      <c r="B67" s="16"/>
      <c r="C67" s="14" t="s">
        <v>25</v>
      </c>
      <c r="D67" s="27" t="s">
        <v>66</v>
      </c>
      <c r="E67" s="2"/>
      <c r="F67" s="1"/>
      <c r="G67" s="3"/>
      <c r="H67" s="3"/>
      <c r="I67" s="26"/>
      <c r="J67" s="19">
        <v>20</v>
      </c>
    </row>
    <row r="68" spans="1:10" s="10" customFormat="1" ht="45" x14ac:dyDescent="0.25">
      <c r="A68" s="1">
        <v>10</v>
      </c>
      <c r="B68" s="2" t="s">
        <v>29</v>
      </c>
      <c r="C68" s="4" t="s">
        <v>35</v>
      </c>
      <c r="D68" s="2"/>
      <c r="E68" s="2"/>
      <c r="F68" s="1"/>
      <c r="G68" s="3"/>
      <c r="H68" s="3"/>
      <c r="I68" s="26"/>
      <c r="J68" s="19"/>
    </row>
    <row r="69" spans="1:10" x14ac:dyDescent="0.25">
      <c r="A69" s="5"/>
      <c r="B69" s="16"/>
      <c r="C69" s="11" t="s">
        <v>48</v>
      </c>
      <c r="D69" s="16"/>
      <c r="E69" s="16">
        <v>1</v>
      </c>
      <c r="F69" s="5">
        <v>2</v>
      </c>
      <c r="G69" s="6">
        <f>0.115+20+0.115</f>
        <v>20.229999999999997</v>
      </c>
      <c r="H69" s="6">
        <v>0.46</v>
      </c>
      <c r="I69" s="25">
        <v>0.375</v>
      </c>
      <c r="J69" s="20">
        <f t="shared" ref="J69:J75" si="3">PRODUCT(E69:I69)</f>
        <v>6.9793500000000002</v>
      </c>
    </row>
    <row r="70" spans="1:10" x14ac:dyDescent="0.25">
      <c r="A70" s="5"/>
      <c r="B70" s="16"/>
      <c r="C70" s="11" t="s">
        <v>48</v>
      </c>
      <c r="D70" s="16"/>
      <c r="E70" s="16">
        <v>1</v>
      </c>
      <c r="F70" s="5">
        <v>2</v>
      </c>
      <c r="G70" s="6">
        <f>0.115+40+0.115</f>
        <v>40.230000000000004</v>
      </c>
      <c r="H70" s="6">
        <v>0.46</v>
      </c>
      <c r="I70" s="25">
        <v>0.375</v>
      </c>
      <c r="J70" s="20">
        <f t="shared" si="3"/>
        <v>13.879350000000002</v>
      </c>
    </row>
    <row r="71" spans="1:10" x14ac:dyDescent="0.25">
      <c r="A71" s="5"/>
      <c r="B71" s="16"/>
      <c r="C71" s="11" t="s">
        <v>48</v>
      </c>
      <c r="D71" s="16"/>
      <c r="E71" s="16">
        <v>1</v>
      </c>
      <c r="F71" s="5">
        <v>2</v>
      </c>
      <c r="G71" s="6">
        <f>0.115+20+0.115</f>
        <v>20.229999999999997</v>
      </c>
      <c r="H71" s="6">
        <v>0.34499999999999997</v>
      </c>
      <c r="I71" s="25">
        <v>0.3</v>
      </c>
      <c r="J71" s="20">
        <f t="shared" si="3"/>
        <v>4.1876099999999985</v>
      </c>
    </row>
    <row r="72" spans="1:10" x14ac:dyDescent="0.25">
      <c r="A72" s="5"/>
      <c r="B72" s="16"/>
      <c r="C72" s="11" t="s">
        <v>48</v>
      </c>
      <c r="D72" s="16"/>
      <c r="E72" s="16">
        <v>1</v>
      </c>
      <c r="F72" s="5">
        <v>2</v>
      </c>
      <c r="G72" s="6">
        <f>0.115+40+0.115</f>
        <v>40.230000000000004</v>
      </c>
      <c r="H72" s="6">
        <v>0.34499999999999997</v>
      </c>
      <c r="I72" s="25">
        <v>0.3</v>
      </c>
      <c r="J72" s="20">
        <f t="shared" si="3"/>
        <v>8.32761</v>
      </c>
    </row>
    <row r="73" spans="1:10" x14ac:dyDescent="0.25">
      <c r="A73" s="5"/>
      <c r="B73" s="16"/>
      <c r="C73" s="11" t="s">
        <v>48</v>
      </c>
      <c r="D73" s="16"/>
      <c r="E73" s="16">
        <v>1</v>
      </c>
      <c r="F73" s="5">
        <v>2</v>
      </c>
      <c r="G73" s="6">
        <f>0.115+20+0.115</f>
        <v>20.229999999999997</v>
      </c>
      <c r="H73" s="6">
        <v>0.23</v>
      </c>
      <c r="I73" s="25">
        <v>0.2</v>
      </c>
      <c r="J73" s="20">
        <f t="shared" si="3"/>
        <v>1.8611599999999999</v>
      </c>
    </row>
    <row r="74" spans="1:10" x14ac:dyDescent="0.25">
      <c r="A74" s="5"/>
      <c r="B74" s="16"/>
      <c r="C74" s="11" t="s">
        <v>48</v>
      </c>
      <c r="D74" s="16"/>
      <c r="E74" s="16">
        <v>1</v>
      </c>
      <c r="F74" s="5">
        <v>2</v>
      </c>
      <c r="G74" s="6">
        <f>0.115+40+0.115</f>
        <v>40.230000000000004</v>
      </c>
      <c r="H74" s="6">
        <v>0.23</v>
      </c>
      <c r="I74" s="25">
        <v>0.2</v>
      </c>
      <c r="J74" s="20">
        <f t="shared" si="3"/>
        <v>3.7011600000000011</v>
      </c>
    </row>
    <row r="75" spans="1:10" x14ac:dyDescent="0.25">
      <c r="A75" s="5"/>
      <c r="B75" s="16"/>
      <c r="C75" s="11" t="s">
        <v>67</v>
      </c>
      <c r="D75" s="16"/>
      <c r="E75" s="16">
        <v>1</v>
      </c>
      <c r="F75" s="5">
        <v>2</v>
      </c>
      <c r="G75" s="6">
        <v>120</v>
      </c>
      <c r="H75" s="6">
        <v>0.23</v>
      </c>
      <c r="I75" s="25">
        <v>0.6</v>
      </c>
      <c r="J75" s="20">
        <f t="shared" si="3"/>
        <v>33.119999999999997</v>
      </c>
    </row>
    <row r="76" spans="1:10" x14ac:dyDescent="0.25">
      <c r="A76" s="5"/>
      <c r="B76" s="16"/>
      <c r="C76" s="7" t="s">
        <v>6</v>
      </c>
      <c r="D76" s="2" t="s">
        <v>7</v>
      </c>
      <c r="E76" s="2"/>
      <c r="F76" s="1"/>
      <c r="G76" s="3"/>
      <c r="H76" s="3"/>
      <c r="I76" s="26"/>
      <c r="J76" s="19">
        <f>SUM(J69:J75)</f>
        <v>72.056240000000003</v>
      </c>
    </row>
    <row r="77" spans="1:10" x14ac:dyDescent="0.25">
      <c r="A77" s="5"/>
      <c r="B77" s="16"/>
      <c r="C77" s="7" t="s">
        <v>25</v>
      </c>
      <c r="D77" s="2" t="s">
        <v>7</v>
      </c>
      <c r="E77" s="2"/>
      <c r="F77" s="1"/>
      <c r="G77" s="3"/>
      <c r="H77" s="3"/>
      <c r="I77" s="26"/>
      <c r="J77" s="19">
        <v>73</v>
      </c>
    </row>
    <row r="78" spans="1:10" s="10" customFormat="1" ht="60" x14ac:dyDescent="0.25">
      <c r="A78" s="1">
        <v>11</v>
      </c>
      <c r="B78" s="2">
        <v>10.1</v>
      </c>
      <c r="C78" s="4" t="s">
        <v>68</v>
      </c>
      <c r="D78" s="2"/>
      <c r="E78" s="2"/>
      <c r="F78" s="1"/>
      <c r="G78" s="3"/>
      <c r="H78" s="3"/>
      <c r="I78" s="26"/>
      <c r="J78" s="19"/>
    </row>
    <row r="79" spans="1:10" x14ac:dyDescent="0.25">
      <c r="A79" s="5"/>
      <c r="B79" s="16"/>
      <c r="C79" s="11" t="s">
        <v>69</v>
      </c>
      <c r="D79" s="16"/>
      <c r="E79" s="16">
        <v>1</v>
      </c>
      <c r="F79" s="5">
        <v>42</v>
      </c>
      <c r="G79" s="6">
        <v>2.1</v>
      </c>
      <c r="H79" s="6" t="s">
        <v>11</v>
      </c>
      <c r="I79" s="25">
        <v>4.5</v>
      </c>
      <c r="J79" s="20">
        <f>PRODUCT(E79:I79)</f>
        <v>396.90000000000003</v>
      </c>
    </row>
    <row r="80" spans="1:10" x14ac:dyDescent="0.25">
      <c r="A80" s="5"/>
      <c r="B80" s="16"/>
      <c r="C80" s="11" t="s">
        <v>93</v>
      </c>
      <c r="D80" s="16"/>
      <c r="E80" s="16">
        <v>2</v>
      </c>
      <c r="F80" s="5">
        <v>2</v>
      </c>
      <c r="G80" s="6">
        <f>0.9+1.7</f>
        <v>2.6</v>
      </c>
      <c r="H80" s="6" t="s">
        <v>11</v>
      </c>
      <c r="I80" s="25">
        <v>13.3</v>
      </c>
      <c r="J80" s="20">
        <f>PRODUCT(E80:I80)</f>
        <v>138.32000000000002</v>
      </c>
    </row>
    <row r="81" spans="1:10" x14ac:dyDescent="0.25">
      <c r="A81" s="5"/>
      <c r="B81" s="16"/>
      <c r="C81" s="7" t="s">
        <v>6</v>
      </c>
      <c r="D81" s="2" t="s">
        <v>8</v>
      </c>
      <c r="E81" s="2"/>
      <c r="F81" s="1"/>
      <c r="G81" s="3"/>
      <c r="H81" s="3"/>
      <c r="I81" s="26"/>
      <c r="J81" s="19">
        <f>SUM(J79:J80)</f>
        <v>535.22</v>
      </c>
    </row>
    <row r="82" spans="1:10" x14ac:dyDescent="0.25">
      <c r="A82" s="5"/>
      <c r="B82" s="16"/>
      <c r="C82" s="7" t="s">
        <v>25</v>
      </c>
      <c r="D82" s="2" t="s">
        <v>8</v>
      </c>
      <c r="E82" s="2"/>
      <c r="F82" s="1"/>
      <c r="G82" s="3"/>
      <c r="H82" s="3"/>
      <c r="I82" s="26"/>
      <c r="J82" s="19">
        <v>536</v>
      </c>
    </row>
    <row r="83" spans="1:10" ht="75" x14ac:dyDescent="0.25">
      <c r="A83" s="1">
        <v>12</v>
      </c>
      <c r="B83" s="2" t="s">
        <v>94</v>
      </c>
      <c r="C83" s="4" t="s">
        <v>95</v>
      </c>
      <c r="D83" s="2"/>
      <c r="E83" s="2"/>
      <c r="F83" s="1"/>
      <c r="G83" s="3"/>
      <c r="H83" s="3"/>
      <c r="I83" s="26"/>
      <c r="J83" s="19"/>
    </row>
    <row r="84" spans="1:10" x14ac:dyDescent="0.25">
      <c r="A84" s="5"/>
      <c r="B84" s="16"/>
      <c r="C84" s="11" t="s">
        <v>96</v>
      </c>
      <c r="D84" s="2" t="s">
        <v>8</v>
      </c>
      <c r="E84" s="2"/>
      <c r="F84" s="1"/>
      <c r="G84" s="3"/>
      <c r="H84" s="3"/>
      <c r="I84" s="26"/>
      <c r="J84" s="19">
        <v>300</v>
      </c>
    </row>
    <row r="85" spans="1:10" s="10" customFormat="1" ht="30" x14ac:dyDescent="0.25">
      <c r="A85" s="1">
        <v>13</v>
      </c>
      <c r="B85" s="2" t="s">
        <v>43</v>
      </c>
      <c r="C85" s="4" t="s">
        <v>70</v>
      </c>
      <c r="D85" s="2"/>
      <c r="E85" s="2"/>
      <c r="F85" s="1"/>
      <c r="G85" s="3"/>
      <c r="H85" s="3"/>
      <c r="I85" s="26"/>
      <c r="J85" s="19"/>
    </row>
    <row r="86" spans="1:10" x14ac:dyDescent="0.25">
      <c r="A86" s="5"/>
      <c r="B86" s="16"/>
      <c r="C86" s="11" t="s">
        <v>71</v>
      </c>
      <c r="D86" s="16"/>
      <c r="E86" s="16">
        <v>1</v>
      </c>
      <c r="F86" s="5">
        <v>2</v>
      </c>
      <c r="G86" s="6">
        <v>120</v>
      </c>
      <c r="H86" s="6" t="s">
        <v>11</v>
      </c>
      <c r="I86" s="25">
        <v>0.6</v>
      </c>
      <c r="J86" s="20">
        <f>PRODUCT(E86:I86)</f>
        <v>144</v>
      </c>
    </row>
    <row r="87" spans="1:10" x14ac:dyDescent="0.25">
      <c r="A87" s="5"/>
      <c r="B87" s="16"/>
      <c r="C87" s="7" t="s">
        <v>6</v>
      </c>
      <c r="D87" s="2" t="s">
        <v>9</v>
      </c>
      <c r="E87" s="2"/>
      <c r="F87" s="1"/>
      <c r="G87" s="3"/>
      <c r="H87" s="3"/>
      <c r="I87" s="26"/>
      <c r="J87" s="19">
        <f>SUM(J86)</f>
        <v>144</v>
      </c>
    </row>
    <row r="88" spans="1:10" x14ac:dyDescent="0.25">
      <c r="A88" s="5"/>
      <c r="B88" s="16"/>
      <c r="C88" s="7" t="s">
        <v>25</v>
      </c>
      <c r="D88" s="2" t="s">
        <v>9</v>
      </c>
      <c r="E88" s="2"/>
      <c r="F88" s="1"/>
      <c r="G88" s="3"/>
      <c r="H88" s="3"/>
      <c r="I88" s="26"/>
      <c r="J88" s="19">
        <v>144</v>
      </c>
    </row>
    <row r="89" spans="1:10" s="10" customFormat="1" ht="45" x14ac:dyDescent="0.25">
      <c r="A89" s="1">
        <v>14</v>
      </c>
      <c r="B89" s="2" t="s">
        <v>44</v>
      </c>
      <c r="C89" s="4" t="s">
        <v>45</v>
      </c>
      <c r="D89" s="2"/>
      <c r="E89" s="2"/>
      <c r="F89" s="1"/>
      <c r="G89" s="3"/>
      <c r="H89" s="3"/>
      <c r="I89" s="26"/>
      <c r="J89" s="19"/>
    </row>
    <row r="90" spans="1:10" x14ac:dyDescent="0.25">
      <c r="A90" s="5"/>
      <c r="B90" s="16"/>
      <c r="C90" s="11" t="s">
        <v>72</v>
      </c>
      <c r="D90" s="16"/>
      <c r="E90" s="16">
        <v>1</v>
      </c>
      <c r="F90" s="5">
        <v>2</v>
      </c>
      <c r="G90" s="6">
        <v>120</v>
      </c>
      <c r="H90" s="6" t="s">
        <v>11</v>
      </c>
      <c r="I90" s="25">
        <f>0.15+0.23</f>
        <v>0.38</v>
      </c>
      <c r="J90" s="20">
        <f>PRODUCT(E90:I90)</f>
        <v>91.2</v>
      </c>
    </row>
    <row r="91" spans="1:10" x14ac:dyDescent="0.25">
      <c r="A91" s="5"/>
      <c r="B91" s="16"/>
      <c r="C91" s="11" t="s">
        <v>73</v>
      </c>
      <c r="D91" s="16"/>
      <c r="E91" s="16">
        <v>1</v>
      </c>
      <c r="F91" s="5">
        <v>1</v>
      </c>
      <c r="G91" s="6">
        <f>20.46*2+40.46*2</f>
        <v>121.84</v>
      </c>
      <c r="H91" s="6" t="s">
        <v>11</v>
      </c>
      <c r="I91" s="25">
        <f>0.04+0.1+0.075+0.2</f>
        <v>0.41500000000000004</v>
      </c>
      <c r="J91" s="20">
        <f>PRODUCT(E91:I91)</f>
        <v>50.563600000000008</v>
      </c>
    </row>
    <row r="92" spans="1:10" x14ac:dyDescent="0.25">
      <c r="A92" s="5"/>
      <c r="B92" s="16"/>
      <c r="C92" s="7" t="s">
        <v>6</v>
      </c>
      <c r="D92" s="2" t="s">
        <v>9</v>
      </c>
      <c r="E92" s="2"/>
      <c r="F92" s="1"/>
      <c r="G92" s="3"/>
      <c r="H92" s="3"/>
      <c r="I92" s="26"/>
      <c r="J92" s="19">
        <f>SUM(J90:J91)</f>
        <v>141.7636</v>
      </c>
    </row>
    <row r="93" spans="1:10" x14ac:dyDescent="0.25">
      <c r="A93" s="5"/>
      <c r="B93" s="16"/>
      <c r="C93" s="7" t="s">
        <v>25</v>
      </c>
      <c r="D93" s="2" t="s">
        <v>9</v>
      </c>
      <c r="E93" s="2"/>
      <c r="F93" s="1"/>
      <c r="G93" s="3"/>
      <c r="H93" s="3"/>
      <c r="I93" s="26"/>
      <c r="J93" s="19">
        <v>142</v>
      </c>
    </row>
    <row r="94" spans="1:10" s="10" customFormat="1" ht="45" x14ac:dyDescent="0.25">
      <c r="A94" s="1">
        <v>15</v>
      </c>
      <c r="B94" s="2" t="s">
        <v>75</v>
      </c>
      <c r="C94" s="4" t="s">
        <v>37</v>
      </c>
      <c r="D94" s="2"/>
      <c r="E94" s="2"/>
      <c r="F94" s="1"/>
      <c r="G94" s="3"/>
      <c r="H94" s="3"/>
      <c r="I94" s="26"/>
      <c r="J94" s="19"/>
    </row>
    <row r="95" spans="1:10" x14ac:dyDescent="0.25">
      <c r="A95" s="5"/>
      <c r="B95" s="16"/>
      <c r="C95" s="11" t="s">
        <v>69</v>
      </c>
      <c r="D95" s="16"/>
      <c r="E95" s="16">
        <v>1</v>
      </c>
      <c r="F95" s="5">
        <v>42</v>
      </c>
      <c r="G95" s="6">
        <v>1.7</v>
      </c>
      <c r="H95" s="6" t="s">
        <v>11</v>
      </c>
      <c r="I95" s="25">
        <v>0.2</v>
      </c>
      <c r="J95" s="20">
        <f>PRODUCT(E95:I95)</f>
        <v>14.28</v>
      </c>
    </row>
    <row r="96" spans="1:10" x14ac:dyDescent="0.25">
      <c r="A96" s="5"/>
      <c r="B96" s="16"/>
      <c r="C96" s="7" t="s">
        <v>6</v>
      </c>
      <c r="D96" s="2" t="s">
        <v>9</v>
      </c>
      <c r="E96" s="2"/>
      <c r="F96" s="1"/>
      <c r="G96" s="3"/>
      <c r="H96" s="3"/>
      <c r="I96" s="26"/>
      <c r="J96" s="19">
        <f>SUM(J94:J95)</f>
        <v>14.28</v>
      </c>
    </row>
    <row r="97" spans="1:10" x14ac:dyDescent="0.25">
      <c r="A97" s="5"/>
      <c r="B97" s="16"/>
      <c r="C97" s="7" t="s">
        <v>25</v>
      </c>
      <c r="D97" s="2" t="s">
        <v>9</v>
      </c>
      <c r="E97" s="2"/>
      <c r="F97" s="1"/>
      <c r="G97" s="3"/>
      <c r="H97" s="3"/>
      <c r="I97" s="26"/>
      <c r="J97" s="19">
        <v>15</v>
      </c>
    </row>
    <row r="98" spans="1:10" s="10" customFormat="1" ht="90" x14ac:dyDescent="0.25">
      <c r="A98" s="1">
        <v>16</v>
      </c>
      <c r="B98" s="2">
        <v>16.100000000000001</v>
      </c>
      <c r="C98" s="4" t="s">
        <v>79</v>
      </c>
      <c r="D98" s="2"/>
      <c r="E98" s="2"/>
      <c r="F98" s="1"/>
      <c r="G98" s="3"/>
      <c r="H98" s="3"/>
      <c r="I98" s="26"/>
      <c r="J98" s="19"/>
    </row>
    <row r="99" spans="1:10" x14ac:dyDescent="0.25">
      <c r="A99" s="5"/>
      <c r="B99" s="16"/>
      <c r="C99" s="11" t="s">
        <v>90</v>
      </c>
      <c r="D99" s="16"/>
      <c r="E99" s="16">
        <v>1</v>
      </c>
      <c r="F99" s="5">
        <v>1</v>
      </c>
      <c r="G99" s="6">
        <v>60</v>
      </c>
      <c r="H99" s="6">
        <v>3.75</v>
      </c>
      <c r="I99" s="25" t="s">
        <v>11</v>
      </c>
      <c r="J99" s="20">
        <f>PRODUCT(E99:I99)</f>
        <v>225</v>
      </c>
    </row>
    <row r="100" spans="1:10" x14ac:dyDescent="0.25">
      <c r="A100" s="5"/>
      <c r="B100" s="16"/>
      <c r="C100" s="7" t="s">
        <v>6</v>
      </c>
      <c r="D100" s="2" t="s">
        <v>9</v>
      </c>
      <c r="E100" s="2"/>
      <c r="F100" s="1"/>
      <c r="G100" s="3"/>
      <c r="H100" s="3"/>
      <c r="I100" s="26"/>
      <c r="J100" s="19">
        <f>SUM(J98:J99)</f>
        <v>225</v>
      </c>
    </row>
    <row r="101" spans="1:10" x14ac:dyDescent="0.25">
      <c r="A101" s="5"/>
      <c r="B101" s="16"/>
      <c r="C101" s="7" t="s">
        <v>25</v>
      </c>
      <c r="D101" s="2" t="s">
        <v>9</v>
      </c>
      <c r="E101" s="2"/>
      <c r="F101" s="1"/>
      <c r="G101" s="3"/>
      <c r="H101" s="3"/>
      <c r="I101" s="26"/>
      <c r="J101" s="19">
        <v>225</v>
      </c>
    </row>
    <row r="102" spans="1:10" ht="165" x14ac:dyDescent="0.25">
      <c r="A102" s="1">
        <v>17</v>
      </c>
      <c r="B102" s="2" t="s">
        <v>39</v>
      </c>
      <c r="C102" s="4" t="s">
        <v>38</v>
      </c>
      <c r="D102" s="16"/>
      <c r="E102" s="16"/>
      <c r="F102" s="5"/>
      <c r="G102" s="6"/>
      <c r="H102" s="6"/>
      <c r="I102" s="25"/>
      <c r="J102" s="20"/>
    </row>
    <row r="103" spans="1:10" x14ac:dyDescent="0.25">
      <c r="A103" s="5"/>
      <c r="B103" s="2"/>
      <c r="C103" s="4"/>
      <c r="D103" s="16"/>
      <c r="E103" s="16">
        <v>1</v>
      </c>
      <c r="F103" s="5">
        <v>9</v>
      </c>
      <c r="G103" s="6">
        <f>20.46*2+40.46*2</f>
        <v>121.84</v>
      </c>
      <c r="H103" s="6" t="s">
        <v>11</v>
      </c>
      <c r="I103" s="25" t="s">
        <v>11</v>
      </c>
      <c r="J103" s="20">
        <f>PRODUCT(E103:I103)</f>
        <v>1096.56</v>
      </c>
    </row>
    <row r="104" spans="1:10" x14ac:dyDescent="0.25">
      <c r="A104" s="5"/>
      <c r="B104" s="2"/>
      <c r="C104" s="4"/>
      <c r="D104" s="16"/>
      <c r="E104" s="16">
        <v>42</v>
      </c>
      <c r="F104" s="5">
        <v>2</v>
      </c>
      <c r="G104" s="6">
        <v>3.44</v>
      </c>
      <c r="H104" s="6" t="s">
        <v>11</v>
      </c>
      <c r="I104" s="25" t="s">
        <v>11</v>
      </c>
      <c r="J104" s="20">
        <f>PRODUCT(E104:I104)</f>
        <v>288.95999999999998</v>
      </c>
    </row>
    <row r="105" spans="1:10" x14ac:dyDescent="0.25">
      <c r="A105" s="5"/>
      <c r="B105" s="2"/>
      <c r="C105" s="7" t="s">
        <v>6</v>
      </c>
      <c r="D105" s="2" t="s">
        <v>24</v>
      </c>
      <c r="E105" s="2"/>
      <c r="F105" s="1"/>
      <c r="G105" s="3"/>
      <c r="H105" s="3"/>
      <c r="I105" s="26"/>
      <c r="J105" s="19">
        <f>SUM(J103:J104)</f>
        <v>1385.52</v>
      </c>
    </row>
    <row r="106" spans="1:10" x14ac:dyDescent="0.25">
      <c r="A106" s="5"/>
      <c r="B106" s="2"/>
      <c r="C106" s="7" t="s">
        <v>25</v>
      </c>
      <c r="D106" s="2" t="s">
        <v>24</v>
      </c>
      <c r="E106" s="2"/>
      <c r="F106" s="1"/>
      <c r="G106" s="3"/>
      <c r="H106" s="3"/>
      <c r="I106" s="26"/>
      <c r="J106" s="19">
        <v>1386</v>
      </c>
    </row>
    <row r="107" spans="1:10" ht="90" x14ac:dyDescent="0.25">
      <c r="A107" s="1">
        <v>18</v>
      </c>
      <c r="B107" s="2" t="s">
        <v>80</v>
      </c>
      <c r="C107" s="4" t="s">
        <v>81</v>
      </c>
      <c r="D107" s="2"/>
      <c r="E107" s="2"/>
      <c r="F107" s="1"/>
      <c r="G107" s="3"/>
      <c r="H107" s="3"/>
      <c r="I107" s="26"/>
      <c r="J107" s="19"/>
    </row>
    <row r="108" spans="1:10" x14ac:dyDescent="0.25">
      <c r="A108" s="5"/>
      <c r="B108" s="2"/>
      <c r="C108" s="11" t="s">
        <v>90</v>
      </c>
      <c r="D108" s="16"/>
      <c r="E108" s="16">
        <v>1</v>
      </c>
      <c r="F108" s="5">
        <v>1</v>
      </c>
      <c r="G108" s="6">
        <v>60</v>
      </c>
      <c r="H108" s="6">
        <v>3.75</v>
      </c>
      <c r="I108" s="25">
        <v>0.1</v>
      </c>
      <c r="J108" s="20">
        <f>PRODUCT(E108:I108)</f>
        <v>22.5</v>
      </c>
    </row>
    <row r="109" spans="1:10" x14ac:dyDescent="0.25">
      <c r="A109" s="5"/>
      <c r="B109" s="2"/>
      <c r="C109" s="7" t="s">
        <v>6</v>
      </c>
      <c r="D109" s="2" t="s">
        <v>7</v>
      </c>
      <c r="E109" s="2"/>
      <c r="F109" s="1"/>
      <c r="G109" s="3"/>
      <c r="H109" s="3"/>
      <c r="I109" s="26"/>
      <c r="J109" s="19">
        <f>SUM(J107:J108)</f>
        <v>22.5</v>
      </c>
    </row>
    <row r="110" spans="1:10" x14ac:dyDescent="0.25">
      <c r="A110" s="5"/>
      <c r="B110" s="2"/>
      <c r="C110" s="7" t="s">
        <v>25</v>
      </c>
      <c r="D110" s="2" t="s">
        <v>7</v>
      </c>
      <c r="E110" s="2"/>
      <c r="F110" s="1"/>
      <c r="G110" s="3"/>
      <c r="H110" s="3"/>
      <c r="I110" s="26"/>
      <c r="J110" s="19">
        <v>23</v>
      </c>
    </row>
    <row r="111" spans="1:10" x14ac:dyDescent="0.25">
      <c r="A111" s="5"/>
      <c r="B111" s="2"/>
      <c r="C111" s="4"/>
      <c r="D111" s="2"/>
      <c r="E111" s="2"/>
      <c r="F111" s="1"/>
      <c r="G111" s="3"/>
      <c r="H111" s="3"/>
      <c r="I111" s="26"/>
      <c r="J111" s="19"/>
    </row>
    <row r="112" spans="1:10" x14ac:dyDescent="0.25">
      <c r="A112" s="5"/>
      <c r="B112" s="2"/>
      <c r="C112" s="4"/>
      <c r="D112" s="2"/>
      <c r="E112" s="2"/>
      <c r="F112" s="1"/>
      <c r="G112" s="3"/>
      <c r="H112" s="3"/>
      <c r="I112" s="26"/>
      <c r="J112" s="19"/>
    </row>
    <row r="113" spans="1:10" s="10" customFormat="1" ht="135" x14ac:dyDescent="0.25">
      <c r="A113" s="1">
        <v>19</v>
      </c>
      <c r="B113" s="2">
        <v>16.79</v>
      </c>
      <c r="C113" s="4" t="s">
        <v>36</v>
      </c>
      <c r="D113" s="2"/>
      <c r="E113" s="2"/>
      <c r="F113" s="1"/>
      <c r="G113" s="3"/>
      <c r="H113" s="3"/>
      <c r="I113" s="26"/>
      <c r="J113" s="19"/>
    </row>
    <row r="114" spans="1:10" x14ac:dyDescent="0.25">
      <c r="A114" s="5"/>
      <c r="B114" s="16"/>
      <c r="C114" s="11" t="s">
        <v>57</v>
      </c>
      <c r="D114" s="16"/>
      <c r="E114" s="16">
        <v>1</v>
      </c>
      <c r="F114" s="5">
        <v>2</v>
      </c>
      <c r="G114" s="6">
        <v>40</v>
      </c>
      <c r="H114" s="6">
        <v>20</v>
      </c>
      <c r="I114" s="25">
        <v>0.1</v>
      </c>
      <c r="J114" s="20">
        <f>PRODUCT(E114:I114)</f>
        <v>160</v>
      </c>
    </row>
    <row r="115" spans="1:10" x14ac:dyDescent="0.25">
      <c r="A115" s="5"/>
      <c r="B115" s="16"/>
      <c r="C115" s="11" t="s">
        <v>90</v>
      </c>
      <c r="D115" s="16"/>
      <c r="E115" s="16">
        <v>1</v>
      </c>
      <c r="F115" s="5">
        <v>3</v>
      </c>
      <c r="G115" s="6">
        <v>60</v>
      </c>
      <c r="H115" s="6">
        <v>3.75</v>
      </c>
      <c r="I115" s="25">
        <v>7.4999999999999997E-2</v>
      </c>
      <c r="J115" s="20">
        <f>PRODUCT(E115:I115)</f>
        <v>50.625</v>
      </c>
    </row>
    <row r="116" spans="1:10" x14ac:dyDescent="0.25">
      <c r="A116" s="5"/>
      <c r="B116" s="16"/>
      <c r="C116" s="7" t="s">
        <v>6</v>
      </c>
      <c r="D116" s="2" t="s">
        <v>7</v>
      </c>
      <c r="E116" s="2"/>
      <c r="F116" s="1"/>
      <c r="G116" s="3"/>
      <c r="H116" s="3"/>
      <c r="I116" s="26"/>
      <c r="J116" s="19">
        <f>SUM(J114:J115)</f>
        <v>210.625</v>
      </c>
    </row>
    <row r="117" spans="1:10" x14ac:dyDescent="0.25">
      <c r="A117" s="5"/>
      <c r="B117" s="16"/>
      <c r="C117" s="7" t="s">
        <v>25</v>
      </c>
      <c r="D117" s="2" t="s">
        <v>7</v>
      </c>
      <c r="E117" s="2"/>
      <c r="F117" s="1"/>
      <c r="G117" s="3"/>
      <c r="H117" s="3"/>
      <c r="I117" s="26"/>
      <c r="J117" s="19">
        <v>211</v>
      </c>
    </row>
    <row r="118" spans="1:10" ht="21" x14ac:dyDescent="0.25">
      <c r="A118" s="5"/>
      <c r="B118" s="16"/>
      <c r="C118" s="24" t="s">
        <v>31</v>
      </c>
      <c r="D118" s="16"/>
      <c r="E118" s="16"/>
      <c r="F118" s="5"/>
      <c r="G118" s="6"/>
      <c r="H118" s="6"/>
      <c r="I118" s="25"/>
      <c r="J118" s="20"/>
    </row>
    <row r="119" spans="1:10" s="10" customFormat="1" ht="45" x14ac:dyDescent="0.25">
      <c r="A119" s="1">
        <v>20</v>
      </c>
      <c r="B119" s="2" t="s">
        <v>18</v>
      </c>
      <c r="C119" s="4" t="s">
        <v>54</v>
      </c>
      <c r="D119" s="2"/>
      <c r="E119" s="2"/>
      <c r="F119" s="1"/>
      <c r="G119" s="3"/>
      <c r="H119" s="3"/>
      <c r="I119" s="26"/>
      <c r="J119" s="19"/>
    </row>
    <row r="120" spans="1:10" x14ac:dyDescent="0.25">
      <c r="A120" s="5"/>
      <c r="B120" s="16"/>
      <c r="C120" s="11" t="s">
        <v>57</v>
      </c>
      <c r="D120" s="16"/>
      <c r="E120" s="16">
        <v>1</v>
      </c>
      <c r="F120" s="5">
        <v>1</v>
      </c>
      <c r="G120" s="6">
        <f>20.46+4</f>
        <v>24.46</v>
      </c>
      <c r="H120" s="6">
        <f>40.46+4</f>
        <v>44.46</v>
      </c>
      <c r="I120" s="25" t="s">
        <v>11</v>
      </c>
      <c r="J120" s="20">
        <f>PRODUCT(E120:I120)</f>
        <v>1087.4916000000001</v>
      </c>
    </row>
    <row r="121" spans="1:10" x14ac:dyDescent="0.25">
      <c r="A121" s="5"/>
      <c r="B121" s="16"/>
      <c r="C121" s="11" t="s">
        <v>89</v>
      </c>
      <c r="D121" s="16"/>
      <c r="E121" s="16">
        <v>1</v>
      </c>
      <c r="F121" s="5">
        <v>1</v>
      </c>
      <c r="G121" s="6">
        <v>60</v>
      </c>
      <c r="H121" s="6">
        <v>3.75</v>
      </c>
      <c r="I121" s="25" t="s">
        <v>11</v>
      </c>
      <c r="J121" s="20">
        <f>PRODUCT(E121:I121)</f>
        <v>225</v>
      </c>
    </row>
    <row r="122" spans="1:10" x14ac:dyDescent="0.25">
      <c r="A122" s="5"/>
      <c r="B122" s="16"/>
      <c r="C122" s="7" t="s">
        <v>6</v>
      </c>
      <c r="D122" s="2" t="s">
        <v>9</v>
      </c>
      <c r="E122" s="2"/>
      <c r="F122" s="1"/>
      <c r="G122" s="3"/>
      <c r="H122" s="3"/>
      <c r="I122" s="26"/>
      <c r="J122" s="19">
        <f>SUM(J120:J120)</f>
        <v>1087.4916000000001</v>
      </c>
    </row>
    <row r="123" spans="1:10" x14ac:dyDescent="0.25">
      <c r="A123" s="5"/>
      <c r="B123" s="16"/>
      <c r="C123" s="7" t="s">
        <v>25</v>
      </c>
      <c r="D123" s="2" t="s">
        <v>9</v>
      </c>
      <c r="E123" s="2"/>
      <c r="F123" s="1"/>
      <c r="G123" s="3"/>
      <c r="H123" s="3"/>
      <c r="I123" s="26"/>
      <c r="J123" s="19">
        <v>1088</v>
      </c>
    </row>
    <row r="124" spans="1:10" s="10" customFormat="1" ht="30" x14ac:dyDescent="0.25">
      <c r="A124" s="1">
        <v>21</v>
      </c>
      <c r="B124" s="2" t="s">
        <v>19</v>
      </c>
      <c r="C124" s="4" t="s">
        <v>55</v>
      </c>
      <c r="D124" s="2"/>
      <c r="E124" s="2"/>
      <c r="F124" s="1"/>
      <c r="G124" s="3"/>
      <c r="H124" s="3"/>
      <c r="I124" s="26"/>
      <c r="J124" s="19"/>
    </row>
    <row r="125" spans="1:10" x14ac:dyDescent="0.25">
      <c r="A125" s="9"/>
      <c r="B125" s="9"/>
      <c r="C125" s="11" t="s">
        <v>91</v>
      </c>
      <c r="D125" s="16"/>
      <c r="E125" s="16">
        <v>1</v>
      </c>
      <c r="F125" s="5">
        <v>1</v>
      </c>
      <c r="G125" s="6">
        <f>20.46</f>
        <v>20.46</v>
      </c>
      <c r="H125" s="6">
        <f>40.46</f>
        <v>40.46</v>
      </c>
      <c r="I125" s="25" t="s">
        <v>11</v>
      </c>
      <c r="J125" s="20">
        <f>PRODUCT(E125:I125)</f>
        <v>827.8116</v>
      </c>
    </row>
    <row r="126" spans="1:10" x14ac:dyDescent="0.25">
      <c r="A126" s="9"/>
      <c r="B126" s="9"/>
      <c r="C126" s="11" t="s">
        <v>92</v>
      </c>
      <c r="D126" s="16"/>
      <c r="E126" s="16">
        <v>1</v>
      </c>
      <c r="F126" s="5">
        <v>1</v>
      </c>
      <c r="G126" s="6">
        <v>60</v>
      </c>
      <c r="H126" s="6">
        <v>3.75</v>
      </c>
      <c r="I126" s="25" t="s">
        <v>11</v>
      </c>
      <c r="J126" s="20">
        <f>PRODUCT(E126:I126)</f>
        <v>225</v>
      </c>
    </row>
    <row r="127" spans="1:10" x14ac:dyDescent="0.25">
      <c r="A127" s="9"/>
      <c r="B127" s="9"/>
      <c r="C127" s="7" t="s">
        <v>6</v>
      </c>
      <c r="D127" s="2" t="s">
        <v>9</v>
      </c>
      <c r="E127" s="2"/>
      <c r="F127" s="1"/>
      <c r="G127" s="3"/>
      <c r="H127" s="3"/>
      <c r="I127" s="26"/>
      <c r="J127" s="19">
        <f>SUM(J125:J126)</f>
        <v>1052.8116</v>
      </c>
    </row>
    <row r="128" spans="1:10" x14ac:dyDescent="0.25">
      <c r="A128" s="9"/>
      <c r="B128" s="9"/>
      <c r="C128" s="7" t="s">
        <v>25</v>
      </c>
      <c r="D128" s="2" t="s">
        <v>9</v>
      </c>
      <c r="E128" s="2"/>
      <c r="F128" s="1"/>
      <c r="G128" s="3"/>
      <c r="H128" s="3"/>
      <c r="I128" s="26"/>
      <c r="J128" s="19">
        <v>1053</v>
      </c>
    </row>
  </sheetData>
  <mergeCells count="1">
    <mergeCell ref="A1:J1"/>
  </mergeCells>
  <pageMargins left="0.70866141732283472" right="0.70866141732283472" top="0.74803149606299213" bottom="0.74803149606299213" header="0.31496062992125984" footer="0.31496062992125984"/>
  <pageSetup paperSize="9" scale="70"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vt:lpstr>
      <vt:lpstr>MB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MANPREET SINGH {}</dc:creator>
  <cp:lastModifiedBy>Sandeep Singh {संदीप सिंह}</cp:lastModifiedBy>
  <cp:lastPrinted>2025-08-21T04:43:43Z</cp:lastPrinted>
  <dcterms:created xsi:type="dcterms:W3CDTF">2023-05-27T06:16:14Z</dcterms:created>
  <dcterms:modified xsi:type="dcterms:W3CDTF">2025-09-18T06:41:49Z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2025-09-15T06:26:40Z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30858563-2829-42ee-a4c2-80af8c62130d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